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24226"/>
  <mc:AlternateContent xmlns:mc="http://schemas.openxmlformats.org/markup-compatibility/2006">
    <mc:Choice Requires="x15">
      <x15ac:absPath xmlns:x15ac="http://schemas.microsoft.com/office/spreadsheetml/2010/11/ac" url="C:\Users\bernardak\Desktop\Stari dokumenti\NMV-PREUREDITEV SOB IN UREDITEV DODATNIH KOPALNIC\"/>
    </mc:Choice>
  </mc:AlternateContent>
  <xr:revisionPtr revIDLastSave="0" documentId="8_{438756A7-DD82-41FA-A526-ED30103DCB3F}" xr6:coauthVersionLast="47" xr6:coauthVersionMax="47" xr10:uidLastSave="{00000000-0000-0000-0000-000000000000}"/>
  <bookViews>
    <workbookView xWindow="-120" yWindow="-120" windowWidth="29040" windowHeight="15840" firstSheet="2" activeTab="10" xr2:uid="{00000000-000D-0000-FFFF-FFFF00000000}"/>
  </bookViews>
  <sheets>
    <sheet name="Rekapitulacija" sheetId="1" state="hidden" r:id="rId1"/>
    <sheet name="List1" sheetId="24" state="hidden" r:id="rId2"/>
    <sheet name="Skupna rekapitulacija" sheetId="30" r:id="rId3"/>
    <sheet name="rekapitulacija PTUJ oddelek D " sheetId="29" r:id="rId4"/>
    <sheet name="Rekapitulacija GOD" sheetId="4" r:id="rId5"/>
    <sheet name="Odstranjevalna dela" sheetId="7" r:id="rId6"/>
    <sheet name="Gradbena dela" sheetId="2" r:id="rId7"/>
    <sheet name="List3" sheetId="26" state="hidden" r:id="rId8"/>
    <sheet name="List4" sheetId="27" state="hidden" r:id="rId9"/>
    <sheet name="Obrtniška dela" sheetId="3" r:id="rId10"/>
    <sheet name="REKAPITULACIJA EL" sheetId="33" r:id="rId11"/>
    <sheet name="ENOTA PTUJ EL odelek D" sheetId="31" r:id="rId12"/>
    <sheet name="strojne Ptuj oddelek D" sheetId="34" r:id="rId13"/>
    <sheet name="rekapitulacija Ptuj oddelek E " sheetId="35" r:id="rId14"/>
    <sheet name="Rekapitulacija GOD (2)" sheetId="37" r:id="rId15"/>
    <sheet name="Odstranjevalna dela (2)" sheetId="38" r:id="rId16"/>
    <sheet name="Gradbena dela (2)" sheetId="39" r:id="rId17"/>
    <sheet name="Obrtniška dela (2)" sheetId="40" r:id="rId18"/>
    <sheet name="REKAPITULACIJA EL (2)" sheetId="43" r:id="rId19"/>
    <sheet name="ENOTA PTUJ EL odelek E" sheetId="44" r:id="rId20"/>
    <sheet name="strojne PTUJ odd E" sheetId="45" r:id="rId21"/>
    <sheet name="Zunanja Ureditev" sheetId="28" state="hidden" r:id="rId22"/>
  </sheets>
  <definedNames>
    <definedName name="_xlnm.Print_Area" localSheetId="11">#N/A</definedName>
    <definedName name="_xlnm.Print_Area" localSheetId="19">#N/A</definedName>
    <definedName name="_xlnm.Print_Area" localSheetId="6">'Gradbena dela'!$A$1:$I$158</definedName>
    <definedName name="_xlnm.Print_Area" localSheetId="16">'Gradbena dela (2)'!$A$1:$F$149</definedName>
    <definedName name="_xlnm.Print_Area" localSheetId="9">'Obrtniška dela'!$A$1:$I$608</definedName>
    <definedName name="_xlnm.Print_Area" localSheetId="17">'Obrtniška dela (2)'!$A$1:$F$511</definedName>
    <definedName name="_xlnm.Print_Area" localSheetId="5">'Odstranjevalna dela'!$A$1:$I$177</definedName>
    <definedName name="_xlnm.Print_Area" localSheetId="15">'Odstranjevalna dela (2)'!$A$1:$F$162</definedName>
    <definedName name="_xlnm.Print_Area" localSheetId="0">Rekapitulacija!$A$1:$D$51</definedName>
    <definedName name="_xlnm.Print_Area" localSheetId="10">'REKAPITULACIJA EL'!$A$1:$G$29</definedName>
    <definedName name="_xlnm.Print_Area" localSheetId="18">#N/A</definedName>
    <definedName name="_xlnm.Print_Area" localSheetId="4">'Rekapitulacija GOD'!$A$1:$F$36</definedName>
    <definedName name="_xlnm.Print_Area" localSheetId="14">'Rekapitulacija GOD (2)'!$A$1:$D$51</definedName>
    <definedName name="_xlnm.Print_Area" localSheetId="3">'rekapitulacija PTUJ oddelek D '!$A$1:$F$32</definedName>
    <definedName name="_xlnm.Print_Area" localSheetId="13">'rekapitulacija Ptuj oddelek E '!$A$1:$D$51</definedName>
    <definedName name="_xlnm.Print_Area" localSheetId="2">'Skupna rekapitulacija'!$A$1:$F$32</definedName>
    <definedName name="_xlnm.Print_Area" localSheetId="20">#N/A</definedName>
    <definedName name="_xlnm.Print_Area" localSheetId="12">#N/A</definedName>
    <definedName name="_xlnm.Print_Titles" localSheetId="11">#N/A</definedName>
    <definedName name="_xlnm.Print_Titles" localSheetId="19">#N/A</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85" i="44" l="1"/>
  <c r="F83" i="44"/>
  <c r="G85" i="31"/>
  <c r="G83" i="31"/>
  <c r="G26" i="31"/>
  <c r="H23" i="31"/>
  <c r="H24" i="31"/>
  <c r="H22" i="31"/>
  <c r="G22" i="31"/>
  <c r="I53" i="7"/>
  <c r="F142" i="45"/>
  <c r="F140" i="45"/>
  <c r="F135" i="45"/>
  <c r="F132" i="45"/>
  <c r="F129" i="45"/>
  <c r="F122" i="45"/>
  <c r="F119" i="45"/>
  <c r="F116" i="45"/>
  <c r="F110" i="45"/>
  <c r="F106" i="45"/>
  <c r="F103" i="45"/>
  <c r="F100" i="45"/>
  <c r="F99" i="45"/>
  <c r="F98" i="45"/>
  <c r="F95" i="45"/>
  <c r="F94" i="45"/>
  <c r="F93" i="45"/>
  <c r="F90" i="45"/>
  <c r="F89" i="45"/>
  <c r="F83" i="45"/>
  <c r="F80" i="45"/>
  <c r="F77" i="45"/>
  <c r="F74" i="45"/>
  <c r="F71" i="45"/>
  <c r="F68" i="45"/>
  <c r="F65" i="45"/>
  <c r="F62" i="45"/>
  <c r="F60" i="45"/>
  <c r="F57" i="45"/>
  <c r="F54" i="45"/>
  <c r="F51" i="45"/>
  <c r="F47" i="45"/>
  <c r="F43" i="45"/>
  <c r="F40" i="45"/>
  <c r="F37" i="45"/>
  <c r="F28" i="45"/>
  <c r="F26" i="45"/>
  <c r="F23" i="45"/>
  <c r="F20" i="45"/>
  <c r="F19" i="45"/>
  <c r="F16" i="45"/>
  <c r="F15" i="45"/>
  <c r="F10" i="45"/>
  <c r="F79" i="44"/>
  <c r="F71" i="44"/>
  <c r="F69" i="44"/>
  <c r="F66" i="44"/>
  <c r="F63" i="44"/>
  <c r="F60" i="44"/>
  <c r="F57" i="44"/>
  <c r="F55" i="44"/>
  <c r="F54" i="44"/>
  <c r="F52" i="44"/>
  <c r="F50" i="44"/>
  <c r="F48" i="44"/>
  <c r="F46" i="44"/>
  <c r="F44" i="44"/>
  <c r="F42" i="44"/>
  <c r="F40" i="44"/>
  <c r="F38" i="44"/>
  <c r="F36" i="44"/>
  <c r="F30" i="44"/>
  <c r="F29" i="44"/>
  <c r="F26" i="44"/>
  <c r="F25" i="44"/>
  <c r="F24" i="44"/>
  <c r="F23" i="44"/>
  <c r="F22" i="44"/>
  <c r="F89" i="44" l="1"/>
  <c r="F18" i="43" s="1"/>
  <c r="F20" i="43" s="1"/>
  <c r="I85" i="31"/>
  <c r="I83" i="31"/>
  <c r="F144" i="45"/>
  <c r="F146" i="45" s="1"/>
  <c r="F22" i="43" l="1"/>
  <c r="F24" i="43" s="1"/>
  <c r="D22" i="35" s="1"/>
  <c r="D23" i="35"/>
  <c r="F25" i="43" l="1"/>
  <c r="F26" i="43" s="1"/>
  <c r="F508" i="40"/>
  <c r="F506" i="40"/>
  <c r="F502" i="40"/>
  <c r="F510" i="40" s="1"/>
  <c r="F448" i="40"/>
  <c r="F445" i="40"/>
  <c r="F442" i="40"/>
  <c r="F433" i="40"/>
  <c r="F430" i="40"/>
  <c r="F424" i="40"/>
  <c r="F419" i="40"/>
  <c r="F417" i="40"/>
  <c r="F416" i="40"/>
  <c r="F415" i="40"/>
  <c r="F410" i="40"/>
  <c r="F388" i="40"/>
  <c r="F376" i="40"/>
  <c r="F338" i="40"/>
  <c r="F336" i="40"/>
  <c r="F332" i="40"/>
  <c r="F328" i="40"/>
  <c r="F327" i="40"/>
  <c r="F323" i="40"/>
  <c r="F322" i="40"/>
  <c r="F292" i="40"/>
  <c r="F291" i="40"/>
  <c r="F286" i="40"/>
  <c r="F284" i="40"/>
  <c r="F272" i="40"/>
  <c r="F231" i="40"/>
  <c r="F229" i="40"/>
  <c r="F227" i="40"/>
  <c r="F218" i="40"/>
  <c r="F215" i="40"/>
  <c r="F214" i="40"/>
  <c r="F155" i="40"/>
  <c r="F149" i="40"/>
  <c r="F161" i="40" s="1"/>
  <c r="F105" i="40"/>
  <c r="F103" i="40"/>
  <c r="F89" i="40"/>
  <c r="F144" i="39"/>
  <c r="F143" i="39"/>
  <c r="F103" i="39"/>
  <c r="F101" i="39"/>
  <c r="F100" i="39"/>
  <c r="F97" i="39"/>
  <c r="F96" i="39"/>
  <c r="F93" i="39"/>
  <c r="F91" i="39"/>
  <c r="F88" i="39"/>
  <c r="F85" i="39"/>
  <c r="F131" i="38"/>
  <c r="F129" i="38"/>
  <c r="F133" i="38" s="1"/>
  <c r="F118" i="38"/>
  <c r="F117" i="38"/>
  <c r="F113" i="38"/>
  <c r="F111" i="38"/>
  <c r="F110" i="38"/>
  <c r="F109" i="38"/>
  <c r="F106" i="38"/>
  <c r="F104" i="38"/>
  <c r="F98" i="38"/>
  <c r="F92" i="38"/>
  <c r="F86" i="38"/>
  <c r="F84" i="38"/>
  <c r="F80" i="38"/>
  <c r="F60" i="38"/>
  <c r="F59" i="38"/>
  <c r="F56" i="38"/>
  <c r="F53" i="38"/>
  <c r="F64" i="38" s="1"/>
  <c r="F121" i="38" l="1"/>
  <c r="F451" i="40"/>
  <c r="F295" i="40"/>
  <c r="F371" i="40"/>
  <c r="F234" i="40"/>
  <c r="F110" i="40"/>
  <c r="F5" i="40" s="1"/>
  <c r="F146" i="39"/>
  <c r="F6" i="39" s="1"/>
  <c r="F105" i="39"/>
  <c r="F5" i="39" s="1"/>
  <c r="F5" i="38"/>
  <c r="F10" i="40"/>
  <c r="F9" i="40"/>
  <c r="F6" i="40"/>
  <c r="F8" i="40"/>
  <c r="F11" i="40"/>
  <c r="F7" i="40"/>
  <c r="F135" i="38"/>
  <c r="F6" i="38" s="1"/>
  <c r="F13" i="40" l="1"/>
  <c r="F15" i="40" s="1"/>
  <c r="F16" i="40" s="1"/>
  <c r="F17" i="40" s="1"/>
  <c r="F18" i="40" s="1"/>
  <c r="F7" i="39"/>
  <c r="F9" i="39" s="1"/>
  <c r="F10" i="39" s="1"/>
  <c r="D22" i="37" s="1"/>
  <c r="F8" i="38"/>
  <c r="F9" i="38" s="1"/>
  <c r="F11" i="38" s="1"/>
  <c r="D21" i="37" s="1"/>
  <c r="D23" i="37" l="1"/>
  <c r="D25" i="37" s="1"/>
  <c r="D26" i="37" s="1"/>
  <c r="D28" i="37" s="1"/>
  <c r="F11" i="39"/>
  <c r="F12" i="39" s="1"/>
  <c r="F13" i="38"/>
  <c r="F14" i="38" s="1"/>
  <c r="D21" i="35" l="1"/>
  <c r="H145" i="34"/>
  <c r="I145" i="34" s="1"/>
  <c r="G145" i="34"/>
  <c r="H143" i="34"/>
  <c r="G143" i="34"/>
  <c r="H138" i="34"/>
  <c r="I138" i="34" s="1"/>
  <c r="G138" i="34"/>
  <c r="H135" i="34"/>
  <c r="I135" i="34" s="1"/>
  <c r="G135" i="34"/>
  <c r="H132" i="34"/>
  <c r="I132" i="34" s="1"/>
  <c r="G132" i="34"/>
  <c r="H126" i="34"/>
  <c r="I126" i="34" s="1"/>
  <c r="G126" i="34"/>
  <c r="H123" i="34"/>
  <c r="G123" i="34"/>
  <c r="I123" i="34" s="1"/>
  <c r="H120" i="34"/>
  <c r="I120" i="34" s="1"/>
  <c r="G120" i="34"/>
  <c r="H114" i="34"/>
  <c r="G114" i="34"/>
  <c r="H110" i="34"/>
  <c r="I110" i="34" s="1"/>
  <c r="G110" i="34"/>
  <c r="H107" i="34"/>
  <c r="G107" i="34"/>
  <c r="H104" i="34"/>
  <c r="I104" i="34" s="1"/>
  <c r="G104" i="34"/>
  <c r="H103" i="34"/>
  <c r="G103" i="34"/>
  <c r="H102" i="34"/>
  <c r="I102" i="34" s="1"/>
  <c r="G102" i="34"/>
  <c r="H99" i="34"/>
  <c r="G99" i="34"/>
  <c r="H98" i="34"/>
  <c r="I98" i="34" s="1"/>
  <c r="G98" i="34"/>
  <c r="H97" i="34"/>
  <c r="G97" i="34"/>
  <c r="H94" i="34"/>
  <c r="I94" i="34" s="1"/>
  <c r="G94" i="34"/>
  <c r="H93" i="34"/>
  <c r="G93" i="34"/>
  <c r="I87" i="34"/>
  <c r="H87" i="34"/>
  <c r="G87" i="34"/>
  <c r="H81" i="34"/>
  <c r="I81" i="34" s="1"/>
  <c r="G81" i="34"/>
  <c r="H78" i="34"/>
  <c r="G78" i="34"/>
  <c r="H75" i="34"/>
  <c r="G75" i="34"/>
  <c r="H72" i="34"/>
  <c r="G72" i="34"/>
  <c r="H69" i="34"/>
  <c r="I69" i="34" s="1"/>
  <c r="G69" i="34"/>
  <c r="H66" i="34"/>
  <c r="G66" i="34"/>
  <c r="H63" i="34"/>
  <c r="I63" i="34" s="1"/>
  <c r="G63" i="34"/>
  <c r="H60" i="34"/>
  <c r="G60" i="34"/>
  <c r="H58" i="34"/>
  <c r="I58" i="34" s="1"/>
  <c r="G58" i="34"/>
  <c r="H55" i="34"/>
  <c r="G55" i="34"/>
  <c r="H52" i="34"/>
  <c r="I52" i="34" s="1"/>
  <c r="G52" i="34"/>
  <c r="H49" i="34"/>
  <c r="G49" i="34"/>
  <c r="H45" i="34"/>
  <c r="I45" i="34" s="1"/>
  <c r="G45" i="34"/>
  <c r="H41" i="34"/>
  <c r="G41" i="34"/>
  <c r="H38" i="34"/>
  <c r="I38" i="34" s="1"/>
  <c r="G38" i="34"/>
  <c r="H35" i="34"/>
  <c r="I35" i="34" s="1"/>
  <c r="G35" i="34"/>
  <c r="H26" i="34"/>
  <c r="I26" i="34" s="1"/>
  <c r="G26" i="34"/>
  <c r="H24" i="34"/>
  <c r="I24" i="34" s="1"/>
  <c r="G24" i="34"/>
  <c r="H21" i="34"/>
  <c r="G21" i="34"/>
  <c r="I21" i="34" s="1"/>
  <c r="H18" i="34"/>
  <c r="I18" i="34" s="1"/>
  <c r="G18" i="34"/>
  <c r="H13" i="34"/>
  <c r="G13" i="34"/>
  <c r="H11" i="34"/>
  <c r="G11" i="34"/>
  <c r="H79" i="31"/>
  <c r="H87" i="31" s="1"/>
  <c r="G79" i="31"/>
  <c r="G87" i="31" s="1"/>
  <c r="H71" i="31"/>
  <c r="G71" i="31"/>
  <c r="H69" i="31"/>
  <c r="G69" i="31"/>
  <c r="H66" i="31"/>
  <c r="G66" i="31"/>
  <c r="H63" i="31"/>
  <c r="G63" i="31"/>
  <c r="I63" i="31" s="1"/>
  <c r="H60" i="31"/>
  <c r="G60" i="31"/>
  <c r="H57" i="31"/>
  <c r="G57" i="31"/>
  <c r="H55" i="31"/>
  <c r="G55" i="31"/>
  <c r="H54" i="31"/>
  <c r="G54" i="31"/>
  <c r="H52" i="31"/>
  <c r="G52" i="31"/>
  <c r="H50" i="31"/>
  <c r="G50" i="31"/>
  <c r="H48" i="31"/>
  <c r="G48" i="31"/>
  <c r="H46" i="31"/>
  <c r="G46" i="31"/>
  <c r="H44" i="31"/>
  <c r="G44" i="31"/>
  <c r="H42" i="31"/>
  <c r="G42" i="31"/>
  <c r="H40" i="31"/>
  <c r="G40" i="31"/>
  <c r="H38" i="31"/>
  <c r="G38" i="31"/>
  <c r="H36" i="31"/>
  <c r="G36" i="31"/>
  <c r="H30" i="31"/>
  <c r="G30" i="31"/>
  <c r="H29" i="31"/>
  <c r="G29" i="31"/>
  <c r="H26" i="31"/>
  <c r="I26" i="31" s="1"/>
  <c r="H25" i="31"/>
  <c r="I25" i="31" s="1"/>
  <c r="G25" i="31"/>
  <c r="G24" i="31"/>
  <c r="G23" i="31"/>
  <c r="I40" i="31" l="1"/>
  <c r="I55" i="31"/>
  <c r="I71" i="31"/>
  <c r="I60" i="31"/>
  <c r="I48" i="31"/>
  <c r="I79" i="31"/>
  <c r="I46" i="31"/>
  <c r="I30" i="31"/>
  <c r="E19" i="33"/>
  <c r="G147" i="34"/>
  <c r="G149" i="34" s="1"/>
  <c r="D18" i="29" s="1"/>
  <c r="H147" i="34"/>
  <c r="D25" i="35"/>
  <c r="D19" i="30" s="1"/>
  <c r="I11" i="34"/>
  <c r="I23" i="31"/>
  <c r="I49" i="34"/>
  <c r="I60" i="34"/>
  <c r="I72" i="34"/>
  <c r="I97" i="34"/>
  <c r="I103" i="34"/>
  <c r="I114" i="34"/>
  <c r="I143" i="34"/>
  <c r="I75" i="34"/>
  <c r="I13" i="34"/>
  <c r="I41" i="34"/>
  <c r="I55" i="34"/>
  <c r="I66" i="34"/>
  <c r="I78" i="34"/>
  <c r="I93" i="34"/>
  <c r="I99" i="34"/>
  <c r="I107" i="34"/>
  <c r="I66" i="31"/>
  <c r="I44" i="31"/>
  <c r="I52" i="31"/>
  <c r="I69" i="31"/>
  <c r="F19" i="33"/>
  <c r="F21" i="33" s="1"/>
  <c r="I38" i="31"/>
  <c r="I57" i="31"/>
  <c r="I54" i="31"/>
  <c r="I50" i="31"/>
  <c r="I24" i="31"/>
  <c r="I29" i="31"/>
  <c r="I42" i="31"/>
  <c r="I36" i="31"/>
  <c r="I22" i="31"/>
  <c r="I87" i="31" s="1"/>
  <c r="D26" i="35" l="1"/>
  <c r="D28" i="35" s="1"/>
  <c r="E21" i="33"/>
  <c r="E23" i="33" s="1"/>
  <c r="I147" i="34"/>
  <c r="I149" i="34" s="1"/>
  <c r="H149" i="34"/>
  <c r="E18" i="29" s="1"/>
  <c r="E25" i="33" l="1"/>
  <c r="E27" i="33" s="1"/>
  <c r="D17" i="29"/>
  <c r="G21" i="33"/>
  <c r="G19" i="33"/>
  <c r="F19" i="30"/>
  <c r="G23" i="33" l="1"/>
  <c r="G25" i="33" s="1"/>
  <c r="G27" i="33" s="1"/>
  <c r="F23" i="33"/>
  <c r="F18" i="29"/>
  <c r="F25" i="33" l="1"/>
  <c r="F27" i="33" s="1"/>
  <c r="E17" i="29"/>
  <c r="F17" i="29" s="1"/>
  <c r="H603" i="3" l="1"/>
  <c r="H601" i="3"/>
  <c r="H599" i="3"/>
  <c r="H595" i="3"/>
  <c r="H536" i="3"/>
  <c r="H531" i="3"/>
  <c r="H529" i="3"/>
  <c r="H527" i="3"/>
  <c r="H524" i="3"/>
  <c r="H521" i="3"/>
  <c r="H520" i="3"/>
  <c r="H514" i="3"/>
  <c r="H510" i="3"/>
  <c r="H508" i="3"/>
  <c r="H507" i="3"/>
  <c r="H500" i="3"/>
  <c r="H497" i="3"/>
  <c r="H496" i="3"/>
  <c r="H485" i="3"/>
  <c r="H484" i="3"/>
  <c r="H483" i="3"/>
  <c r="H471" i="3"/>
  <c r="H470" i="3"/>
  <c r="H469" i="3"/>
  <c r="H447" i="3"/>
  <c r="H435" i="3"/>
  <c r="H396" i="3"/>
  <c r="H394" i="3"/>
  <c r="H391" i="3"/>
  <c r="H390" i="3"/>
  <c r="H386" i="3"/>
  <c r="H382" i="3"/>
  <c r="H381" i="3"/>
  <c r="H429" i="3" s="1"/>
  <c r="H380" i="3"/>
  <c r="H348" i="3"/>
  <c r="H346" i="3"/>
  <c r="H344" i="3"/>
  <c r="H342" i="3"/>
  <c r="H330" i="3"/>
  <c r="H353" i="3" s="1"/>
  <c r="H289" i="3"/>
  <c r="H287" i="3"/>
  <c r="H285" i="3"/>
  <c r="H276" i="3"/>
  <c r="H273" i="3"/>
  <c r="H272" i="3"/>
  <c r="H292" i="3" s="1"/>
  <c r="H212" i="3"/>
  <c r="H205" i="3"/>
  <c r="H219" i="3" s="1"/>
  <c r="H161" i="3"/>
  <c r="H160" i="3"/>
  <c r="H157" i="3"/>
  <c r="H144" i="3"/>
  <c r="H131" i="3"/>
  <c r="H118" i="3"/>
  <c r="H103" i="3"/>
  <c r="H165" i="3" s="1"/>
  <c r="H89" i="3"/>
  <c r="H153" i="2"/>
  <c r="H152" i="2"/>
  <c r="H155" i="2" s="1"/>
  <c r="H111" i="2"/>
  <c r="H109" i="2"/>
  <c r="H108" i="2"/>
  <c r="H105" i="2"/>
  <c r="H104" i="2"/>
  <c r="H101" i="2"/>
  <c r="H99" i="2"/>
  <c r="H96" i="2"/>
  <c r="H94" i="2"/>
  <c r="H93" i="2"/>
  <c r="H90" i="2"/>
  <c r="H88" i="2"/>
  <c r="H85" i="2"/>
  <c r="G85" i="2"/>
  <c r="G146" i="7"/>
  <c r="H148" i="7"/>
  <c r="H146" i="7"/>
  <c r="G148" i="7"/>
  <c r="H48" i="7"/>
  <c r="G47" i="7"/>
  <c r="H135" i="7"/>
  <c r="H134" i="7"/>
  <c r="H130" i="7"/>
  <c r="H127" i="7"/>
  <c r="H125" i="7"/>
  <c r="H124" i="7"/>
  <c r="H122" i="7"/>
  <c r="H121" i="7"/>
  <c r="H120" i="7"/>
  <c r="H117" i="7"/>
  <c r="H115" i="7"/>
  <c r="H109" i="7"/>
  <c r="H104" i="7"/>
  <c r="H102" i="7"/>
  <c r="H100" i="7"/>
  <c r="H98" i="7"/>
  <c r="H94" i="7"/>
  <c r="H92" i="7"/>
  <c r="H91" i="7"/>
  <c r="H90" i="7"/>
  <c r="H89" i="7"/>
  <c r="H88" i="7"/>
  <c r="H87" i="7"/>
  <c r="H85" i="7"/>
  <c r="H83" i="7"/>
  <c r="H80" i="7"/>
  <c r="G135" i="7"/>
  <c r="G134" i="7"/>
  <c r="G130" i="7"/>
  <c r="G127" i="7"/>
  <c r="G125" i="7"/>
  <c r="G124" i="7"/>
  <c r="G122" i="7"/>
  <c r="G121" i="7"/>
  <c r="G120" i="7"/>
  <c r="G117" i="7"/>
  <c r="G115" i="7"/>
  <c r="G109" i="7"/>
  <c r="G104" i="7"/>
  <c r="G102" i="7"/>
  <c r="G100" i="7"/>
  <c r="G98" i="7"/>
  <c r="G94" i="7"/>
  <c r="G92" i="7"/>
  <c r="G91" i="7"/>
  <c r="G90" i="7"/>
  <c r="G89" i="7"/>
  <c r="G88" i="7"/>
  <c r="G87" i="7"/>
  <c r="G85" i="7"/>
  <c r="G83" i="7"/>
  <c r="G80" i="7"/>
  <c r="G77" i="7"/>
  <c r="H77" i="7"/>
  <c r="G48" i="7"/>
  <c r="H54" i="7"/>
  <c r="G54" i="7"/>
  <c r="G50" i="7"/>
  <c r="G53" i="7"/>
  <c r="H50" i="7"/>
  <c r="H53" i="7"/>
  <c r="H47" i="7"/>
  <c r="H606" i="3" l="1"/>
  <c r="H12" i="3" s="1"/>
  <c r="H114" i="2"/>
  <c r="G138" i="7"/>
  <c r="I77" i="7"/>
  <c r="H138" i="7"/>
  <c r="H150" i="7"/>
  <c r="G150" i="7"/>
  <c r="G58" i="7"/>
  <c r="G5" i="7" s="1"/>
  <c r="H58" i="7"/>
  <c r="H5" i="7" s="1"/>
  <c r="H7" i="2"/>
  <c r="H6" i="2"/>
  <c r="I88" i="7"/>
  <c r="I109" i="7"/>
  <c r="I92" i="7"/>
  <c r="H540" i="3"/>
  <c r="H11" i="3" s="1"/>
  <c r="H6" i="3"/>
  <c r="H9" i="3"/>
  <c r="H10" i="3"/>
  <c r="H7" i="3"/>
  <c r="H8" i="3"/>
  <c r="I85" i="2"/>
  <c r="I91" i="7"/>
  <c r="I125" i="7"/>
  <c r="I127" i="7"/>
  <c r="I94" i="7"/>
  <c r="I135" i="7"/>
  <c r="I89" i="7"/>
  <c r="I117" i="7"/>
  <c r="I80" i="7"/>
  <c r="G152" i="7"/>
  <c r="G6" i="7" s="1"/>
  <c r="I102" i="7"/>
  <c r="I85" i="7"/>
  <c r="I48" i="7"/>
  <c r="I98" i="7"/>
  <c r="I47" i="7"/>
  <c r="I83" i="7"/>
  <c r="I124" i="7"/>
  <c r="I146" i="7"/>
  <c r="I87" i="7"/>
  <c r="I104" i="7"/>
  <c r="I148" i="7"/>
  <c r="I134" i="7"/>
  <c r="I130" i="7"/>
  <c r="I122" i="7"/>
  <c r="I121" i="7"/>
  <c r="I120" i="7"/>
  <c r="I115" i="7"/>
  <c r="I100" i="7"/>
  <c r="I90" i="7"/>
  <c r="I54" i="7"/>
  <c r="I50" i="7"/>
  <c r="G603" i="3"/>
  <c r="I603" i="3" s="1"/>
  <c r="G601" i="3"/>
  <c r="I601" i="3" s="1"/>
  <c r="G94" i="2"/>
  <c r="G93" i="2"/>
  <c r="I93" i="2" s="1"/>
  <c r="G521" i="3"/>
  <c r="I521" i="3" s="1"/>
  <c r="G471" i="3"/>
  <c r="I471" i="3" s="1"/>
  <c r="G497" i="3"/>
  <c r="I497" i="3" s="1"/>
  <c r="G485" i="3"/>
  <c r="I485" i="3" s="1"/>
  <c r="G447" i="3"/>
  <c r="G391" i="3"/>
  <c r="I391" i="3" s="1"/>
  <c r="G381" i="3"/>
  <c r="G348" i="3"/>
  <c r="I348" i="3" s="1"/>
  <c r="G346" i="3"/>
  <c r="I346" i="3" s="1"/>
  <c r="G118" i="3"/>
  <c r="I118" i="3" s="1"/>
  <c r="G103" i="3"/>
  <c r="G89" i="3"/>
  <c r="I89" i="3" s="1"/>
  <c r="H152" i="7" l="1"/>
  <c r="I138" i="7"/>
  <c r="I150" i="7"/>
  <c r="I58" i="7"/>
  <c r="I5" i="7" s="1"/>
  <c r="I447" i="3"/>
  <c r="G540" i="3"/>
  <c r="I381" i="3"/>
  <c r="I429" i="3" s="1"/>
  <c r="G429" i="3"/>
  <c r="I103" i="3"/>
  <c r="I165" i="3" s="1"/>
  <c r="G165" i="3"/>
  <c r="I94" i="2"/>
  <c r="I114" i="2" s="1"/>
  <c r="G114" i="2"/>
  <c r="H8" i="2"/>
  <c r="H10" i="2" s="1"/>
  <c r="H11" i="2" s="1"/>
  <c r="E21" i="4" s="1"/>
  <c r="H14" i="3"/>
  <c r="H16" i="3" s="1"/>
  <c r="H17" i="3" s="1"/>
  <c r="H6" i="7"/>
  <c r="H8" i="7" s="1"/>
  <c r="G8" i="7"/>
  <c r="G90" i="2"/>
  <c r="I90" i="2" s="1"/>
  <c r="G88" i="2"/>
  <c r="G527" i="3"/>
  <c r="I527" i="3" s="1"/>
  <c r="G599" i="3"/>
  <c r="I599" i="3" s="1"/>
  <c r="G382" i="3"/>
  <c r="I382" i="3" s="1"/>
  <c r="G380" i="3"/>
  <c r="I380" i="3" s="1"/>
  <c r="G595" i="3"/>
  <c r="G529" i="3"/>
  <c r="I529" i="3" s="1"/>
  <c r="G531" i="3"/>
  <c r="I531" i="3" s="1"/>
  <c r="G500" i="3"/>
  <c r="I500" i="3" s="1"/>
  <c r="G470" i="3"/>
  <c r="I470" i="3" s="1"/>
  <c r="G469" i="3"/>
  <c r="I469" i="3" s="1"/>
  <c r="I152" i="7" l="1"/>
  <c r="I595" i="3"/>
  <c r="G606" i="3"/>
  <c r="H12" i="2"/>
  <c r="H13" i="2" s="1"/>
  <c r="H18" i="3"/>
  <c r="H19" i="3" s="1"/>
  <c r="E22" i="4"/>
  <c r="I88" i="2"/>
  <c r="I6" i="7"/>
  <c r="I8" i="7" s="1"/>
  <c r="I9" i="7" s="1"/>
  <c r="H9" i="7"/>
  <c r="H11" i="7" s="1"/>
  <c r="E20" i="4" s="1"/>
  <c r="G9" i="7"/>
  <c r="G11" i="7" s="1"/>
  <c r="G285" i="3"/>
  <c r="I285" i="3" s="1"/>
  <c r="G273" i="3"/>
  <c r="I273" i="3" s="1"/>
  <c r="G212" i="3"/>
  <c r="I212" i="3" s="1"/>
  <c r="G161" i="3"/>
  <c r="I161" i="3" s="1"/>
  <c r="G160" i="3"/>
  <c r="I160" i="3" s="1"/>
  <c r="G144" i="3"/>
  <c r="I144" i="3" s="1"/>
  <c r="G153" i="2"/>
  <c r="I153" i="2" s="1"/>
  <c r="G152" i="2"/>
  <c r="G105" i="2"/>
  <c r="I105" i="2" s="1"/>
  <c r="G104" i="2"/>
  <c r="I104" i="2" s="1"/>
  <c r="G101" i="2"/>
  <c r="I101" i="2" s="1"/>
  <c r="G111" i="2"/>
  <c r="I111" i="2" s="1"/>
  <c r="I606" i="3" l="1"/>
  <c r="I12" i="3" s="1"/>
  <c r="I152" i="2"/>
  <c r="I155" i="2" s="1"/>
  <c r="G155" i="2"/>
  <c r="E24" i="4"/>
  <c r="E25" i="4" s="1"/>
  <c r="E27" i="4" s="1"/>
  <c r="I7" i="2"/>
  <c r="G13" i="7"/>
  <c r="G14" i="7" s="1"/>
  <c r="D20" i="4"/>
  <c r="H13" i="7"/>
  <c r="H14" i="7" s="1"/>
  <c r="G99" i="2"/>
  <c r="I99" i="2" s="1"/>
  <c r="E16" i="29" l="1"/>
  <c r="E20" i="29" s="1"/>
  <c r="E18" i="30" s="1"/>
  <c r="G157" i="3"/>
  <c r="I157" i="3" s="1"/>
  <c r="G508" i="3"/>
  <c r="I508" i="3" s="1"/>
  <c r="G507" i="3"/>
  <c r="I507" i="3" s="1"/>
  <c r="E21" i="29" l="1"/>
  <c r="E23" i="29" s="1"/>
  <c r="E21" i="30"/>
  <c r="E22" i="30" s="1"/>
  <c r="E24" i="30" s="1"/>
  <c r="G394" i="3"/>
  <c r="I394" i="3" s="1"/>
  <c r="G524" i="3"/>
  <c r="I524" i="3" s="1"/>
  <c r="G520" i="3"/>
  <c r="I520" i="3" s="1"/>
  <c r="G386" i="3"/>
  <c r="I386" i="3" s="1"/>
  <c r="G344" i="3" l="1"/>
  <c r="I344" i="3" s="1"/>
  <c r="G342" i="3"/>
  <c r="I342" i="3" s="1"/>
  <c r="G514" i="3" l="1"/>
  <c r="I514" i="3" s="1"/>
  <c r="G510" i="3"/>
  <c r="I510" i="3" s="1"/>
  <c r="G496" i="3"/>
  <c r="I496" i="3" s="1"/>
  <c r="G484" i="3"/>
  <c r="I484" i="3" s="1"/>
  <c r="G483" i="3"/>
  <c r="I483" i="3" s="1"/>
  <c r="G435" i="3" l="1"/>
  <c r="I435" i="3" s="1"/>
  <c r="G272" i="3"/>
  <c r="G205" i="3"/>
  <c r="G219" i="3" s="1"/>
  <c r="I272" i="3" l="1"/>
  <c r="I292" i="3" s="1"/>
  <c r="G292" i="3"/>
  <c r="I205" i="3"/>
  <c r="G96" i="2"/>
  <c r="I219" i="3" l="1"/>
  <c r="I7" i="3" s="1"/>
  <c r="I96" i="2"/>
  <c r="G12" i="3"/>
  <c r="G396" i="3" l="1"/>
  <c r="I396" i="3" s="1"/>
  <c r="G289" i="3" l="1"/>
  <c r="I289" i="3" s="1"/>
  <c r="G390" i="3" l="1"/>
  <c r="G10" i="3" l="1"/>
  <c r="I390" i="3"/>
  <c r="I10" i="3" s="1"/>
  <c r="G131" i="3" l="1"/>
  <c r="I131" i="3" s="1"/>
  <c r="I6" i="3" s="1"/>
  <c r="G6" i="3" l="1"/>
  <c r="G536" i="3"/>
  <c r="I536" i="3" s="1"/>
  <c r="I540" i="3" s="1"/>
  <c r="I11" i="3" s="1"/>
  <c r="G11" i="3" l="1"/>
  <c r="G276" i="3"/>
  <c r="I276" i="3" s="1"/>
  <c r="G7" i="2" l="1"/>
  <c r="I11" i="7" l="1"/>
  <c r="F20" i="4" s="1"/>
  <c r="D16" i="1"/>
  <c r="I13" i="7" l="1"/>
  <c r="I14" i="7" s="1"/>
  <c r="G330" i="3"/>
  <c r="G353" i="3" s="1"/>
  <c r="G9" i="3" l="1"/>
  <c r="I330" i="3"/>
  <c r="G109" i="2"/>
  <c r="I109" i="2" s="1"/>
  <c r="G108" i="2"/>
  <c r="I353" i="3" l="1"/>
  <c r="I9" i="3" s="1"/>
  <c r="I108" i="2"/>
  <c r="I6" i="2"/>
  <c r="I8" i="2" s="1"/>
  <c r="I10" i="2" s="1"/>
  <c r="I11" i="2" s="1"/>
  <c r="G287" i="3"/>
  <c r="I287" i="3" s="1"/>
  <c r="I8" i="3" s="1"/>
  <c r="I14" i="3" l="1"/>
  <c r="I16" i="3" s="1"/>
  <c r="I17" i="3" s="1"/>
  <c r="F22" i="4" s="1"/>
  <c r="I12" i="2"/>
  <c r="I13" i="2" s="1"/>
  <c r="F21" i="4"/>
  <c r="G7" i="3"/>
  <c r="I18" i="3" l="1"/>
  <c r="I19" i="3" s="1"/>
  <c r="F24" i="4"/>
  <c r="F25" i="4" s="1"/>
  <c r="F27" i="4" s="1"/>
  <c r="G8" i="3"/>
  <c r="G14" i="3" l="1"/>
  <c r="G16" i="3" s="1"/>
  <c r="G17" i="3" s="1"/>
  <c r="D22" i="4" s="1"/>
  <c r="G6" i="2"/>
  <c r="G18" i="3" l="1"/>
  <c r="G19" i="3" s="1"/>
  <c r="G8" i="2"/>
  <c r="D18" i="1"/>
  <c r="D20" i="1" s="1"/>
  <c r="G10" i="2" l="1"/>
  <c r="G11" i="2" s="1"/>
  <c r="D21" i="4" s="1"/>
  <c r="D22" i="1"/>
  <c r="D24" i="1" s="1"/>
  <c r="D17" i="1" l="1"/>
  <c r="G12" i="2"/>
  <c r="G13" i="2" s="1"/>
  <c r="D24" i="4"/>
  <c r="D25" i="4" l="1"/>
  <c r="D27" i="4" s="1"/>
  <c r="D16" i="29"/>
  <c r="F16" i="29" l="1"/>
  <c r="D20" i="29"/>
  <c r="F20" i="29" l="1"/>
  <c r="F21" i="29" s="1"/>
  <c r="F23" i="29" s="1"/>
  <c r="D18" i="30"/>
  <c r="D21" i="29"/>
  <c r="D23" i="29" s="1"/>
  <c r="D21" i="30" l="1"/>
  <c r="D22" i="30" s="1"/>
  <c r="D24" i="30" s="1"/>
  <c r="F18" i="30"/>
  <c r="F21" i="30" s="1"/>
  <c r="F22" i="30" s="1"/>
  <c r="F24" i="30" s="1"/>
</calcChain>
</file>

<file path=xl/sharedStrings.xml><?xml version="1.0" encoding="utf-8"?>
<sst xmlns="http://schemas.openxmlformats.org/spreadsheetml/2006/main" count="2586" uniqueCount="867">
  <si>
    <t>A.</t>
  </si>
  <si>
    <t xml:space="preserve">GRADBENA DELA </t>
  </si>
  <si>
    <t>B.</t>
  </si>
  <si>
    <t xml:space="preserve">OBRTNIŠKA DELA </t>
  </si>
  <si>
    <t>C.</t>
  </si>
  <si>
    <t>SKUPAJ Z NEPREDVIDENIMI DELI :</t>
  </si>
  <si>
    <t>V S E  S K U P A J  z DDV</t>
  </si>
  <si>
    <t xml:space="preserve">ZIDARSKA DELA </t>
  </si>
  <si>
    <t>GRADBENA DELA SKUPAJ:</t>
  </si>
  <si>
    <t>MIZARSKA DELA</t>
  </si>
  <si>
    <t>PODLOGE ZA TLAKE</t>
  </si>
  <si>
    <t>KERAMIČARSKA DELA</t>
  </si>
  <si>
    <t>SLIKARSKA DELA</t>
  </si>
  <si>
    <t>OBRTNIŠKA DELA SKUPAJ:</t>
  </si>
  <si>
    <t>Opomba - pred oddajo ponudbe upoštevati:</t>
  </si>
  <si>
    <t>*</t>
  </si>
  <si>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</si>
  <si>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</si>
  <si>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</si>
  <si>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Opomba - pri sestavi ponudbe upoštevati:</t>
  </si>
  <si>
    <t xml:space="preserve">Pri vseh opisih delovnih postavk smiselno veljajo </t>
  </si>
  <si>
    <t xml:space="preserve">splošna določila standardiziranih opisov del za </t>
  </si>
  <si>
    <t xml:space="preserve">visoko gradnjo GIPOSS. V enotnih cenah je </t>
  </si>
  <si>
    <t>upoštevati ves potrebni material, delo in  transporte,</t>
  </si>
  <si>
    <t>vgrajeno franko objekt!</t>
  </si>
  <si>
    <t xml:space="preserve">Ponudnik je dolžan pri ponudbi upoštevati vse povezane stroške, ki so potrebni za tehnično pravilno izvedbo del, ki jih ponuja v izvedbo (kot npr. razni pritrdilni material, vezni, tesnilni material, podkonstrukcije  in podobno. </t>
  </si>
  <si>
    <t>Opomba - v ceni upoštevati:</t>
  </si>
  <si>
    <t>Upoštevati vse normative in tehnične pogoje za vrtce</t>
  </si>
  <si>
    <t>vse dobave in nabave materialov ter veznih</t>
  </si>
  <si>
    <t>in montažnih materialov</t>
  </si>
  <si>
    <t>vse horizontalne in vertikalne prenose ter prevoze</t>
  </si>
  <si>
    <t>na gradbišču in do gradbišča</t>
  </si>
  <si>
    <t>vsa zavarovanja in podpiranja med izkopi in zasipi</t>
  </si>
  <si>
    <t xml:space="preserve">vsa podpiranja in zavarovanja med opaženjem in </t>
  </si>
  <si>
    <t>betoniranjem konstrukcij</t>
  </si>
  <si>
    <t>ves standardizirani vezni in montažni material</t>
  </si>
  <si>
    <t>pri opažarskih delih</t>
  </si>
  <si>
    <t xml:space="preserve">negovanje in vibriranje betonov med vgradnjo </t>
  </si>
  <si>
    <t>in pred razopaženjem betonskih elementov</t>
  </si>
  <si>
    <t xml:space="preserve">vse delovne in lovilne odre - razen fasadnega odra, </t>
  </si>
  <si>
    <t>ki je posebej prikazan v popisu</t>
  </si>
  <si>
    <t>dobavo in pripravo vseh veznih in pritrdilnih</t>
  </si>
  <si>
    <t>materialov</t>
  </si>
  <si>
    <t>vse mere kontrolirati na kraju samem oz. na gradbišču</t>
  </si>
  <si>
    <t>upoštevati vsa dodatna navodila nadzora in projektanta</t>
  </si>
  <si>
    <t>sestavni del popisov so tudi sheme oken, vrat, steklenih</t>
  </si>
  <si>
    <t>in kovinskih sten</t>
  </si>
  <si>
    <t xml:space="preserve">pri opisih upoštevati TEHNIČNO POROČILO, PROJEKT </t>
  </si>
  <si>
    <t>STATIKE IN GEOMEHANSKO POROČILO</t>
  </si>
  <si>
    <t>DDV prikazati posebej</t>
  </si>
  <si>
    <t>1.</t>
  </si>
  <si>
    <t>kom</t>
  </si>
  <si>
    <t>Opomba:</t>
  </si>
  <si>
    <t>Enotna cena mora vsebovati:</t>
  </si>
  <si>
    <t>▪vse potrebne transporte do mesta vgrajevanja</t>
  </si>
  <si>
    <t>▪vse potrebno delo do končnega izdelka</t>
  </si>
  <si>
    <t>▪popravilo eventualne škode povzročene ostalim izvajalcem</t>
  </si>
  <si>
    <t xml:space="preserve">▪čiščenje delovišča med gradnjo in po končanih delih in odvoz </t>
  </si>
  <si>
    <t>▪plačilo komunalnih prispevkov za stalno deponijo</t>
  </si>
  <si>
    <t>▪vsa potrebna merjenja</t>
  </si>
  <si>
    <t>▪skladiščenje materiala na gradbišču</t>
  </si>
  <si>
    <t>▪preizkušanje kvalitete materiala, ki se vgrajuje in dokazovanje</t>
  </si>
  <si>
    <t>ur</t>
  </si>
  <si>
    <t>Vsa dela je izvesti po veljavnih tehničnih predpisih in normah.</t>
  </si>
  <si>
    <t>▪vsa potrebna pripravljalna dela za zidarska dela</t>
  </si>
  <si>
    <t>Tehnični načrt mora vsebovati:</t>
  </si>
  <si>
    <t xml:space="preserve">▪pregled vseh tehničnih karakteristik izolacijskega proizvoda </t>
  </si>
  <si>
    <t>▪poročilo o laboratorijskih preizkavah proizvodov predvidenih</t>
  </si>
  <si>
    <t>▪izdelava tehnoloških risb za proizvodnjo, z detajli</t>
  </si>
  <si>
    <t>▪izdelava vzorca in vgradnja na objektu</t>
  </si>
  <si>
    <t>▪ves potreben glavni, pomožni pritrdilni in vezni material</t>
  </si>
  <si>
    <t>▪izdelavo vseh potrebnih zaključkov</t>
  </si>
  <si>
    <t>▪izdelava elementov v delavnici in montaža na objektu</t>
  </si>
  <si>
    <t>▪finalna obdelava elementov po opisih</t>
  </si>
  <si>
    <t>▪popravilo eventualno povzročene škode ostalim izvajalcem</t>
  </si>
  <si>
    <t>Vse vratne odprtine preveriti na licu mesta!</t>
  </si>
  <si>
    <t>▪merjenje na objektu</t>
  </si>
  <si>
    <t>▪vsa potrebna pripravljalna dela za izvedbo podlog za tlake</t>
  </si>
  <si>
    <t>Način polaganja določi projektant z vpisom v gradbeni dnevnik.</t>
  </si>
  <si>
    <t>projektanta.</t>
  </si>
  <si>
    <t>▪vsa potrebna pripravljalna dela za keramičarska dela</t>
  </si>
  <si>
    <t>▪atestiranje vseh materialov in dokazovanje kvalitete z atesti</t>
  </si>
  <si>
    <t>▪ves potreben glavni, pomožni, pritrdilni in vezni material</t>
  </si>
  <si>
    <t>▪dajanje vzorcev in vgrajevanje vzorcev na objektu</t>
  </si>
  <si>
    <t>▪vsi potrebni odri za izvajanje del</t>
  </si>
  <si>
    <t>▪popravilo eventualno povzročene škode drugim izvajalcem</t>
  </si>
  <si>
    <t>▪izdelavo obstenskih zaključnih letev</t>
  </si>
  <si>
    <t xml:space="preserve">▪vsa pomožna sredstva na objektu za montažo </t>
  </si>
  <si>
    <t>▪vsa potrebna pripravljalna dela za slikarska dela</t>
  </si>
  <si>
    <t>m2</t>
  </si>
  <si>
    <t>-</t>
  </si>
  <si>
    <t xml:space="preserve">1.) SKUPNA REKAPITULACIJA </t>
  </si>
  <si>
    <t>V S E  S K U P A J  BREZ DDV</t>
  </si>
  <si>
    <t>Delavniški načrti in skice niso predmet tega projekta in jih je izvajalec del dolžan zagotoviti v skladu z zakonom</t>
  </si>
  <si>
    <t xml:space="preserve">Upoštevati je vse zadeve predpisane za varno delo ! </t>
  </si>
  <si>
    <t>V enotnih cenah je potrebno upoštevati tudi</t>
  </si>
  <si>
    <t>V enotnih cenah je potrebno upoštevati postavitev vseh delovnih odrov !</t>
  </si>
  <si>
    <t>m1</t>
  </si>
  <si>
    <t xml:space="preserve">KV ur </t>
  </si>
  <si>
    <t xml:space="preserve">PKV ur </t>
  </si>
  <si>
    <t>Zidarska dela SKUPAJ :</t>
  </si>
  <si>
    <t>Keramičarska dela SKUPAJ:</t>
  </si>
  <si>
    <t>transporte vgrajeno franko objekt!</t>
  </si>
  <si>
    <t xml:space="preserve">upoštevati ves potrebni material, delo in  </t>
  </si>
  <si>
    <t>a)</t>
  </si>
  <si>
    <t>b)</t>
  </si>
  <si>
    <t>lestve, odri,…</t>
  </si>
  <si>
    <t>projektantom</t>
  </si>
  <si>
    <t xml:space="preserve">▪usklajevanje z osnovnim načrtom in posvetovanje s </t>
  </si>
  <si>
    <t>izvajalcem</t>
  </si>
  <si>
    <t>c)</t>
  </si>
  <si>
    <t xml:space="preserve">▪vsa potrebna pomožna sredstva na objektu kot so </t>
  </si>
  <si>
    <t>potrdil projektant.</t>
  </si>
  <si>
    <t xml:space="preserve">Vgradijo se samo proizvodi, katere je predhodno s podpisom </t>
  </si>
  <si>
    <t xml:space="preserve">▪izjavo dobavitelja, da bo do tehničnega pregleda objekta </t>
  </si>
  <si>
    <t>laboratorijska poročila tujih institucij</t>
  </si>
  <si>
    <t xml:space="preserve">pooblaščene institucije v Sloveniji, za materiale, ki bodo imeli </t>
  </si>
  <si>
    <t xml:space="preserve">pridobil poročilo o laboratorijskih preizkavah tudi s strani </t>
  </si>
  <si>
    <t>Za proizvode predvidene za vgradnjo, mora izvajalec izdelati</t>
  </si>
  <si>
    <t>projektant.</t>
  </si>
  <si>
    <t>s projektantom</t>
  </si>
  <si>
    <t>kvalitete z atesti</t>
  </si>
  <si>
    <t>odpadkov v stalno deponijo</t>
  </si>
  <si>
    <t>z atesti</t>
  </si>
  <si>
    <t>▪preizkušanje posameznih elementov in dokazovanje kvalitete</t>
  </si>
  <si>
    <t xml:space="preserve">▪usklajevanje z osnovnim načrtom in posvetovanjem s </t>
  </si>
  <si>
    <t>Sestavni del popisa je seznam sestave tlakov!</t>
  </si>
  <si>
    <t xml:space="preserve">Izvajalec izolacijskih del mora preučiti s načrtom zahtevane </t>
  </si>
  <si>
    <t xml:space="preserve">tehnične karakteristike, za predvideno toplotno izolacijo. </t>
  </si>
  <si>
    <t>tehnični načr, katerega mora pregledati in s podpisom potditi</t>
  </si>
  <si>
    <t>za vgradnjo</t>
  </si>
  <si>
    <t>predvidenega za vgradnjo, po zahtevah iz načrta</t>
  </si>
  <si>
    <t>projektom</t>
  </si>
  <si>
    <t xml:space="preserve">Izvajalec keramičarskih del mora dati na vpogled vzorce </t>
  </si>
  <si>
    <t>predvidenih za polaganje.</t>
  </si>
  <si>
    <t xml:space="preserve">keramičnih ploščic, bordur, zaokrožnic in zaključnih profilov </t>
  </si>
  <si>
    <t xml:space="preserve">Oblaganje se lahko začne po pisni potrditvi vzorcev s strani </t>
  </si>
  <si>
    <t>pravilu stroke.</t>
  </si>
  <si>
    <t xml:space="preserve">Vsa dela morajo biti izvedena tehnično pravilno in po </t>
  </si>
  <si>
    <t>pripravljeno površino.</t>
  </si>
  <si>
    <t xml:space="preserve">Keramične ploščice se polagajo z lepljenjem na že </t>
  </si>
  <si>
    <t>in barve po izbiri projektanta.</t>
  </si>
  <si>
    <t xml:space="preserve">Fugiranje stikov se izvede z maso ustrezne kvalitete </t>
  </si>
  <si>
    <t xml:space="preserve">▪usklajevanje z osnovnim načrtom in usklajevanje s </t>
  </si>
  <si>
    <t xml:space="preserve">Na željo investitorja in projektanta mora izvajalec del dati na </t>
  </si>
  <si>
    <t>Enokrilna polna lesena notranja vrata.</t>
  </si>
  <si>
    <t>Mizarska dela SKUPAJ:</t>
  </si>
  <si>
    <t>potrebnih za doseganje predpisanih zahtev</t>
  </si>
  <si>
    <t xml:space="preserve">▪preizkušanje posameznih elementov in dokazovanje </t>
  </si>
  <si>
    <t xml:space="preserve">▪usklajevanje z osnovnim načrtom in posvetovanjem </t>
  </si>
  <si>
    <t xml:space="preserve">vpogled vzorce in po izbranih vzorcih naročiti material </t>
  </si>
  <si>
    <t>in izvesti slikarska dela. Barva se mora dobro sprejemati</t>
  </si>
  <si>
    <t xml:space="preserve">s podlago, površina izvedenega premaza mora biti </t>
  </si>
  <si>
    <t xml:space="preserve">navodilu proizvajalca barve. </t>
  </si>
  <si>
    <t>Ton barve za vsa slikopleskarska dela je po izbiri projektanta.</t>
  </si>
  <si>
    <t xml:space="preserve">enakomerne strukture. Nanaša se na podlago pripravljeno </t>
  </si>
  <si>
    <t>▪vsa pomožna sredstva na objektu za montažo kot so</t>
  </si>
  <si>
    <t>Opomba :</t>
  </si>
  <si>
    <t xml:space="preserve">enkratno postavitev za čas, ki je potreben </t>
  </si>
  <si>
    <t>za vsa dela na objektu.</t>
  </si>
  <si>
    <t xml:space="preserve">Odranje SKUPAJ : </t>
  </si>
  <si>
    <t>ODRANJE</t>
  </si>
  <si>
    <t>Naprava hidroizolacije v mokrih prostorih na izdelan armiranocementni estrih  z elastomernim trajnoelastičnim tesnilnim dilatacijskim trakom kot npr. KEMABAND na poliestrski tkanini širine od 120 mm s sredinsko raztezno cono. Vodotesen, elastičen, odporen proti alkalijam, kislinam in solem. Za tesnjenje stikov in dilatacijskih reg pri tesnjenju sanitarij, čistil, wc-jev oz. mokrih prostorov, s sistemom vodotesnih mas kot npr. HIDROSTOP ELASTIK.</t>
  </si>
  <si>
    <t>Komplet s vsemi pomožnimi deli in prenosi in v skladu z navodili proizvajalca.</t>
  </si>
  <si>
    <t>▪vsa potrebna pripravljalna dela za izvedbo del</t>
  </si>
  <si>
    <t>OPOMBE:</t>
  </si>
  <si>
    <t>Stiki med različnimi tlaki</t>
  </si>
  <si>
    <t>dimenzije 20/40 mm, na stiku dveh različnih podov.</t>
  </si>
  <si>
    <t>Tipski detajl v skladu z navodili proizvajalca.</t>
  </si>
  <si>
    <t>nevidno pritrjen, vijačen, dimenzije 20x40 mm,</t>
  </si>
  <si>
    <t xml:space="preserve">Dobava in vgraditev dilatacijskega traku, </t>
  </si>
  <si>
    <t xml:space="preserve">Točno ceno bo investitor dobil na osnovi zbranih ponudb </t>
  </si>
  <si>
    <t>izvajalcev in dobaviteljev opreme.</t>
  </si>
  <si>
    <t xml:space="preserve">                         REKONSTRUKCIJA IN DOZIDAVA </t>
  </si>
  <si>
    <t>OPOMBA : Vsi predvideni materiali z navedenim imenom</t>
  </si>
  <si>
    <t>določenih proizvajalcev se lahko nadomestijo z</t>
  </si>
  <si>
    <t>enakovrednimi !</t>
  </si>
  <si>
    <t>RUŠITVENA DELA</t>
  </si>
  <si>
    <t>komplet</t>
  </si>
  <si>
    <t>Pripravljalna dela SKUPAJ :</t>
  </si>
  <si>
    <t>Upoštevati je vse zadeve predpšisane za varno delo !</t>
  </si>
  <si>
    <t>v enotnih cenah je potrebno upoštevati postavitev vseh</t>
  </si>
  <si>
    <t>delovnih odrov !</t>
  </si>
  <si>
    <t>revizijska loputa dimenzije 60/60 cm</t>
  </si>
  <si>
    <t>Pripravljalna dela</t>
  </si>
  <si>
    <t xml:space="preserve">ocenjeno </t>
  </si>
  <si>
    <t>m3</t>
  </si>
  <si>
    <t xml:space="preserve">V enotnih cenah je potrebno upoštevati tudi rezanje </t>
  </si>
  <si>
    <t xml:space="preserve"> m3</t>
  </si>
  <si>
    <t>SKUPAJ:</t>
  </si>
  <si>
    <t>Razna odstranjevalna dela</t>
  </si>
  <si>
    <t>1r.</t>
  </si>
  <si>
    <t>a/</t>
  </si>
  <si>
    <t>b/</t>
  </si>
  <si>
    <t xml:space="preserve">odvoz v trajno deponijo na razdalji 25 km </t>
  </si>
  <si>
    <t xml:space="preserve">Ponudnik je dolžan stanje in mere preveriti na objektu </t>
  </si>
  <si>
    <t>pred izdelavo in oddajo ponudbe za rušitvene posege !</t>
  </si>
  <si>
    <t xml:space="preserve">konstruktivnih elementov na manjše kose - zaradi lažjega </t>
  </si>
  <si>
    <t xml:space="preserve">Pri rušitvenih delih se morajo v enotnih cenah upoštevati </t>
  </si>
  <si>
    <t xml:space="preserve">vsi pogoji, ukrepi in navodila odgovornega projektanta </t>
  </si>
  <si>
    <t xml:space="preserve">statike zapisani v tehničnem poročilu in priloženih </t>
  </si>
  <si>
    <t>domeni izvajalca !</t>
  </si>
  <si>
    <t>INVESTITOR : MESTNA OBČINA MARIBOR</t>
  </si>
  <si>
    <t>NAROČNIK   : MESTNA OBČINA MARIBOR</t>
  </si>
  <si>
    <t xml:space="preserve">                        UL. HEROJA STANETA 1, 2000 MARIBOR</t>
  </si>
  <si>
    <t>OBJEKT        : VRTEC IVANA GLINŠKA MARIBOR</t>
  </si>
  <si>
    <t xml:space="preserve">                         ENOTA RIBIŠKA </t>
  </si>
  <si>
    <t xml:space="preserve">                         OBSTOJEČEGA VRTCA </t>
  </si>
  <si>
    <t>ŠT.PROJ.       : 33-PGD/2014</t>
  </si>
  <si>
    <t>22 % DDV</t>
  </si>
  <si>
    <t xml:space="preserve">C/  RUŠITVENA DELA </t>
  </si>
  <si>
    <t>PREDMET    :  Projektantski predračun gradbeno - obrtniških del</t>
  </si>
  <si>
    <t>PODI IN TLAKI</t>
  </si>
  <si>
    <t>Podi in tlaki SKUPAJ:</t>
  </si>
  <si>
    <t xml:space="preserve">       </t>
  </si>
  <si>
    <t xml:space="preserve">Vsi nosilni elementi vrat morajo po nosilnosti </t>
  </si>
  <si>
    <t>odgovarjati teži kril, teža pa je odvisna od velikosti</t>
  </si>
  <si>
    <t xml:space="preserve">je odvisna od velikosti krila, debeline in sestave. </t>
  </si>
  <si>
    <t xml:space="preserve">Dimenzije nosilnih elementov je dokazati z analizo </t>
  </si>
  <si>
    <t xml:space="preserve">konstrukcij. Vse elemente okovja mora </t>
  </si>
  <si>
    <t>pred vgradnjo pregledati in potrditi projektant.</t>
  </si>
  <si>
    <t xml:space="preserve">Tehnološke risbe za proizvodnjo mora izvajalec del </t>
  </si>
  <si>
    <t xml:space="preserve">izdelati v skladu s projektno dokumentacijo z detajli, </t>
  </si>
  <si>
    <t>katero mora pregledati in s podpisom potrditi arhitekt.</t>
  </si>
  <si>
    <t>Izvajanje na objektu se lahko začne, ko arhitekt s</t>
  </si>
  <si>
    <t>podpisom potrdi risbe in vgrajene prototipe.</t>
  </si>
  <si>
    <t>▪vsa potrebna pripravljalna dela za sanitarne stene</t>
  </si>
  <si>
    <t>▪usklajevanje z osnovnim načrtom in posvetovanjem s</t>
  </si>
  <si>
    <t xml:space="preserve">▪popravilo eventualno povzročene škode ostalim </t>
  </si>
  <si>
    <t xml:space="preserve">▪čiščenje delovišča med gradnjo in po končanih delih </t>
  </si>
  <si>
    <t>in odvoz odpadkov v stalno deponijo</t>
  </si>
  <si>
    <t>Moškanjci 15. 06. 2019</t>
  </si>
  <si>
    <t>GRADBENA DELA</t>
  </si>
  <si>
    <t>OBRTNIŠKA DELA</t>
  </si>
  <si>
    <t>A/I</t>
  </si>
  <si>
    <t>A/II</t>
  </si>
  <si>
    <t xml:space="preserve">A/II.   Odstranjevalna dela </t>
  </si>
  <si>
    <t>B)      REKAPITULACIJA GRADBENIH DEL</t>
  </si>
  <si>
    <t>B/  GRADBENA DELA</t>
  </si>
  <si>
    <t>C)      REKAPITULACIJA OBRTNIŠKIH DEL</t>
  </si>
  <si>
    <t>C/I.</t>
  </si>
  <si>
    <t>C/II.</t>
  </si>
  <si>
    <t>C/III.</t>
  </si>
  <si>
    <t>C/IV.</t>
  </si>
  <si>
    <t>C/V.</t>
  </si>
  <si>
    <t>C/VI.</t>
  </si>
  <si>
    <t>Fuge širine 3 mm zaliti z vodotesno barvno maso,  stiki ploščic v kotih s stenami se izvedejo z dvokomponentnim polisulfidnim kitom, ki je tudi antifungiciden. Tlak mora biti v min. padcu proti talnim sifonom, vse fuge ravne in vzporedne. Obračun po m2 obložene površine.</t>
  </si>
  <si>
    <t xml:space="preserve">Pomoč obrtnikom in inštalaterjem, razna izsekavanja,... </t>
  </si>
  <si>
    <t>Zidarska pomoč obrtnikom in inštalaterjem, razna izsekavanja,...</t>
  </si>
  <si>
    <t>polietilenska folija - ocenjeno</t>
  </si>
  <si>
    <t>postavitev vseh delovnih odrov, varovalnih odrov, dvižnih ploščadi...</t>
  </si>
  <si>
    <t>prenosa.</t>
  </si>
  <si>
    <t>projektih in načrtih ter drugih delihe tega popisa in tehničnem poročilu.</t>
  </si>
  <si>
    <t xml:space="preserve">iz okacije gradbišča na občinske in državne ceste so v </t>
  </si>
  <si>
    <t>Ponudnik je dolžan pri ponudbi upoštevati vse povezane stroške, ki so potrebni za tehnično pravilno izvedbo del, ki jih ponuja v izvedbo (kot npr. razni pritrdilni material, vezni, tesnilni material, podkonstrukcije  in podobno).</t>
  </si>
  <si>
    <t xml:space="preserve">sestavni del popisov so tudi sheme oken, vrat, steklenih </t>
  </si>
  <si>
    <t>Podi se praviloma izvajajo ravno brez razlik v višini!</t>
  </si>
  <si>
    <t>Naročnik bo pri pregledu ponudb preveril ustreznost ponudbenih cen glede na zahtevan material ali opremo. Razlike v cenah, ki bodo temeljile na manjši kakovosti bo moral finančno nadomestiti izvajalec sam. Kjer se navaja material se smatra, da je vedno dovoljeno ponuditi enakovredno zamenjavo (v kvaliteti in dimenzijah posameznih materialov).</t>
  </si>
  <si>
    <t>Zunan</t>
  </si>
  <si>
    <r>
      <rPr>
        <b/>
        <i/>
        <sz val="10"/>
        <rFont val="Helvetica"/>
        <family val="2"/>
      </rPr>
      <t>OPOMBA</t>
    </r>
    <r>
      <rPr>
        <i/>
        <sz val="10"/>
        <rFont val="Helvetica"/>
        <family val="2"/>
      </rPr>
      <t xml:space="preserve"> : Ocena stroškov je projektantska - informativna. </t>
    </r>
  </si>
  <si>
    <t>OBNOVA OBSTOJEČEGA OBJEKTA</t>
  </si>
  <si>
    <t>ODSTRANJEVALNA DELA</t>
  </si>
  <si>
    <t>3</t>
  </si>
  <si>
    <t>4</t>
  </si>
  <si>
    <t>5</t>
  </si>
  <si>
    <t>1</t>
  </si>
  <si>
    <t>Izvedba stika stena - tlak s trajnoelestičnim kitom in obdelava stika nizkostenska obloga in stena.</t>
  </si>
  <si>
    <t>Slikanje mavčnih sten - poldisperzijska barva. Kompletna izvedba slikanja sten s poldisperzijsko barvo s predhodnim 2 x nim kitanjem površin, finim brušenjem površin in 2 x nim slikanjem s pralno barvo v tonu po izboru arhitekta, z vsemi pomožnimi deli,  vsemi prenosi in transporti materiala do mesta obdelave.</t>
  </si>
  <si>
    <t>V ponudbi zajeti odstranjevanje obstoječih tapet!</t>
  </si>
  <si>
    <t>SUHOMONTAŽNE STENE IN STROPOVI</t>
  </si>
  <si>
    <t>Dobava potrebnega materiala in slikanje mavčnih stropov s kvaliteno poldisperzijsko barvo za notranje  površine v tonu po izbiri projektanta, glede na predstavljene vzorce. Celotno površino 2x  kitati, izravnati,  obrusiti, fino zagladiti, očistiti in impregnirati z emulzijo in nato  2 x slikati z barvo za notranje mavčnokartonske površine vse  v tonu po izbiri projektanta.  Obračun po m2 izvršenega slikanja.</t>
  </si>
  <si>
    <t>NEPREDVIDENA DELA ( 10%)</t>
  </si>
  <si>
    <t>C/I.  MIZARSKA DELA</t>
  </si>
  <si>
    <t>C/II.     PODLOGA ZA TLAKE</t>
  </si>
  <si>
    <t>Podloga za tlake SKUPAJ:</t>
  </si>
  <si>
    <t>C/V.   SLIKARSKA DELA</t>
  </si>
  <si>
    <t>Suhomontažne stene in stropovi SKUPAJ:</t>
  </si>
  <si>
    <t>Slikarska dela SKUPAJ:</t>
  </si>
  <si>
    <t>A)     ODSTRANJEVALNA DELA</t>
  </si>
  <si>
    <t>SKUPAJ ODSTRANJEVALNA DELA:</t>
  </si>
  <si>
    <t>ODSTRANJEVALNA  DELA SKUPAJ:</t>
  </si>
  <si>
    <t>10% nepredvidenih del</t>
  </si>
  <si>
    <t>SKUPAJ ODSTRANJEVALNA DELA</t>
  </si>
  <si>
    <t>Odstranitve</t>
  </si>
  <si>
    <t xml:space="preserve">B/II.    </t>
  </si>
  <si>
    <t>B/IV.</t>
  </si>
  <si>
    <t xml:space="preserve">BII.    Zidarska dela </t>
  </si>
  <si>
    <t xml:space="preserve">B/IV.   Odranje </t>
  </si>
  <si>
    <t>3.</t>
  </si>
  <si>
    <t>4.</t>
  </si>
  <si>
    <t>5.</t>
  </si>
  <si>
    <t>2.</t>
  </si>
  <si>
    <t xml:space="preserve">čiščenje med in po rušitvenih posegih se predvidi v m2 </t>
  </si>
  <si>
    <t xml:space="preserve">▪čiščenje delovišča med gradnjo in po končanih delih in sprotni odvoz </t>
  </si>
  <si>
    <t>odpadkov in odpadnega materiala v stalno deponijo mora biti zajeto v posamezni postavki</t>
  </si>
  <si>
    <t>C/IV.  PODI IN TLAKI</t>
  </si>
  <si>
    <t>Dodatno slikanje notranjih ometanih sten s kvalitetnim brezbarvnim zaključnim premazom za zaščito močno obremenjenih delov sten</t>
  </si>
  <si>
    <t xml:space="preserve">barvo npr. DONFLOK, z vsemi preddeli, kitanjem in brušenjem, višina 120 cm. </t>
  </si>
  <si>
    <t>Barvo določi projektant !</t>
  </si>
  <si>
    <t>C/VII.</t>
  </si>
  <si>
    <t xml:space="preserve">Tehnološke risbe za proizvodnjo mora izvajalec izdelati v </t>
  </si>
  <si>
    <t xml:space="preserve">skladu s projektno dokumetacijo. V kolikor želi izvajalec </t>
  </si>
  <si>
    <t xml:space="preserve">prilagoditi svoji tehnologiji, mora izdelati ustrezno projektno </t>
  </si>
  <si>
    <t>dokumentacijo z detajli, katero mora pregledati in s podpisom</t>
  </si>
  <si>
    <t>potrditi projektant.</t>
  </si>
  <si>
    <t xml:space="preserve">Izvajalec mora pred pričetkom izdelave predelnih sten in </t>
  </si>
  <si>
    <t xml:space="preserve">stropov in oblog izdelati prototipe in jih vgraditi na objektu. </t>
  </si>
  <si>
    <t xml:space="preserve">Izvajanje na objektu se lahko začne , ko arhitekt potrdi risbe </t>
  </si>
  <si>
    <t>in vgrajene prototipe.</t>
  </si>
  <si>
    <t>Poleg osnovnega, je sestavni del izvedbe montažnih predelnih</t>
  </si>
  <si>
    <t>sten in oblog tudi:</t>
  </si>
  <si>
    <t>▪izvedba stikov montažnih predelnih sten in oblog z zidanimi</t>
  </si>
  <si>
    <t xml:space="preserve">stenami in stebri, izvedeni po tehnologiji izvajalca predelnih </t>
  </si>
  <si>
    <t>sten , vsemi potrebnimi tesnili in polnili s tesnilnim materialom</t>
  </si>
  <si>
    <t>▪bandažiranje stikov mavčno kartonskih plošč medsebojno</t>
  </si>
  <si>
    <t>▪nosilni pocinkani profili horizontalni in vertikalni ter dodatne</t>
  </si>
  <si>
    <t>ojačitve pri odprtinah za vratne podboje</t>
  </si>
  <si>
    <t xml:space="preserve">Prehodi instalacij morajo biti izvedeni na način, da zvočna </t>
  </si>
  <si>
    <t>izolirnost ostane nespremenjena.</t>
  </si>
  <si>
    <t xml:space="preserve">▪vsa potrebna pripravljalna dela za lahke predelne stene in </t>
  </si>
  <si>
    <t>stropove</t>
  </si>
  <si>
    <t>▪izdelava tehnoloških risb za proizvodnjo z detajli</t>
  </si>
  <si>
    <t xml:space="preserve">▪izdelavo vseh izračunov vezanih na izdelavo elementov, </t>
  </si>
  <si>
    <t xml:space="preserve">kvalitete z atesi </t>
  </si>
  <si>
    <t>▪izdelava in izrez odprtin za vgradnjo instalacijskih in drugih</t>
  </si>
  <si>
    <t>elementov montažne predelne stene</t>
  </si>
  <si>
    <t>m'</t>
  </si>
  <si>
    <t>PVC + obstenski zaključki</t>
  </si>
  <si>
    <t>Nakladanje in odvoz ruševin v trajno deponijo na razdaljo do 15km</t>
  </si>
  <si>
    <t>Čiščenje po rušitvenih delih, obračun po dejanskih stroških</t>
  </si>
  <si>
    <t>termoizolacija 5 cm - ocenjeno</t>
  </si>
  <si>
    <t>cementni estrih deb. 6,0 cm - ocenjeno</t>
  </si>
  <si>
    <t xml:space="preserve">Sekanje reg v opečnih stenah za izvedbo instalacij, vključno z vsemi deli, nakladanjem in odvozom ruševin v trajno deponijo na razdaljo do 15km - ocenjeno </t>
  </si>
  <si>
    <t>PE folija</t>
  </si>
  <si>
    <t>velikosti 108x213cm</t>
  </si>
  <si>
    <t>ocenjeno</t>
  </si>
  <si>
    <t>Čiščenje objekta med in po končani gradnji</t>
  </si>
  <si>
    <t>Vrata primerna za domove, skrita nasadila,….</t>
  </si>
  <si>
    <t xml:space="preserve">Odstranitev finalnih tlakov  v območju ureditve novih kopalnic (nova kanalizacija v tleh), odvoz v trajno deponijo na razdaljo maksimalno 25 km, vključno s plačilom takse. Z vsemi potrebnimi fazami dela. </t>
  </si>
  <si>
    <t>za kanalizacijo fi 12 cm</t>
  </si>
  <si>
    <t>za prezračevanje fi 11cm</t>
  </si>
  <si>
    <t>Izdelava, dobava, montaža in vgraditev lesenih notranjih vrat vgrajenih v kovinske podbojev v suhomontažne stene  in opečne stene. Z vrati dobaviti in zmontirati tudi stenske zaključne letve in talne odbojnike, brez pragov. Pred naročilom vse mere in število komadov preveriti, ter ločiti leva oz. desna vrata. Vrata izdelati po shemah projektanta in po detajlih izvajalca, s predhodno potrditvijo!</t>
  </si>
  <si>
    <t>Krilo leseno gladko izvedeno, polna iverica, trislojna, obojestransko obložena z imitacijo furnirja, z gladko površino.</t>
  </si>
  <si>
    <t>Vrata opremljena s kovinsko nerjavečo kljuko npr. HOPE, vgrajena ključavnica, okovje srednjega cenovnega razreda.</t>
  </si>
  <si>
    <t>Vrata v sanitarijah opremljena s kovinsko nerjavečo kljuko npr. HOPE, vgrajena ključavnica za sanitarije, okovje srednjega cenovnega razreda.</t>
  </si>
  <si>
    <t>PODBOJ RAVEN Z ZIDOM</t>
  </si>
  <si>
    <t>Notranja vrata ( POZ V2 )</t>
  </si>
  <si>
    <t xml:space="preserve">termoizolacija EPS ( 0,034 W/mK ) deb. 5,0 cm </t>
  </si>
  <si>
    <t xml:space="preserve">Dobava materiala in naprava talnih vodotesnih  oblog z na  dezifekcijska sredstva odpornimi nedrsečim R11  keramičnimi ploščicami 1. kvalitete, ploščice morajo zadostovati pravilnikom in standardom. Na zaglajene naklonske estrihe  izvesti  hidroizolacijski sloj izveden z dvokomponentnimi fleksibilnimi vodotesnimi masami v dveh slojih po 1 mm, v prvi sloj vtisniti plastificirano armirno mrežico, mrežica se prekrije z drugim lepilnim slojem, na  katerega polagati keramične ploščice (tanko lepilno) v kvalitetno lepilo na cementni osnovi,  ob stenah, sanitarni opremi in instalacijah ter sifonih se izvede vodotesen elastičen kotni  tesnilni trak (npr. Kemaband)  (npr. izvedba  po polnolepljenem sistemu  Hidrostop elastik ali po sistemu Mapei).  </t>
  </si>
  <si>
    <t>Talna keramika srednjega cenovnega razreda !</t>
  </si>
  <si>
    <t>Fuge širine 3 mm fugirati s prvovrstno vodonepropustno fugirno maso. Fuge morajo biti enakomerno široke in se morajo sekati pod kotom 90 stopinj. Izdelana obloga mora biti ravna, gladka in vertikalna brez madežev, razpok ali drugih poškodb ter barvno enakomerna. Obračun po m2 obložene pov.</t>
  </si>
  <si>
    <t>Stenska keramika srednjega cenovnega razreda !</t>
  </si>
  <si>
    <t>Stenska keramika:</t>
  </si>
  <si>
    <t>tlaki kopalnic</t>
  </si>
  <si>
    <t>stene kopalnic</t>
  </si>
  <si>
    <t xml:space="preserve">Izvajalec mora  dati na vpogled vzorce in po izbranih vzorcih naročiti material in izvesti dela. </t>
  </si>
  <si>
    <t>Suhomontažna stena, deb. 125 mm ( npr. KNAUF tip W112 )  - mokri prostori</t>
  </si>
  <si>
    <t>Izdelava, dobava in montaža pregradnih sten, na enojni  kovinski podkonstrukciji d=75 mm iz pocinkanih pločevinastih profilov, pritrjenih v tla in strop, obojestranska dvoslojna obloga z  impregniranimi mavčnimi  ploščami d=12,5 mm in z izolacijskim slojem iz negorljive kamene volne med profili debeline minimalno 50 mm.</t>
  </si>
  <si>
    <t xml:space="preserve">Stik z ostalo konstrukcijo po navodilih in detajlu proizvajalca ! </t>
  </si>
  <si>
    <t>Fugiranje mavčnih plošč v kvaliteti Q2, po navodilih proizvajalca !</t>
  </si>
  <si>
    <t>( vrata glej posebno postavko )</t>
  </si>
  <si>
    <t>Po navodilih in detajlih proizvajalca !</t>
  </si>
  <si>
    <t>suhomontažna stena-mokri prostori</t>
  </si>
  <si>
    <r>
      <t xml:space="preserve">Izvedba stikov stena - a.b. konstrukcija z </t>
    </r>
    <r>
      <rPr>
        <b/>
        <u/>
        <sz val="10"/>
        <rFont val="Arial"/>
        <family val="2"/>
        <charset val="238"/>
      </rPr>
      <t>vidno fugo</t>
    </r>
    <r>
      <rPr>
        <b/>
        <sz val="10"/>
        <rFont val="Arial"/>
        <family val="2"/>
        <charset val="238"/>
      </rPr>
      <t xml:space="preserve"> po detajlu proizvajalca!</t>
    </r>
  </si>
  <si>
    <t>Ocenjena zvočna izolativnost 55 dB</t>
  </si>
  <si>
    <t>Ocenjena zvočna izolativnost 63 dB</t>
  </si>
  <si>
    <t>suhomontažna stena-suhi prostori</t>
  </si>
  <si>
    <t xml:space="preserve">Izdelava, dobava in montaža kovinske podkonstrukcije vratnih  </t>
  </si>
  <si>
    <t>UA profil iz pločevine deb. 2 mm, z vsem pritrdilnim in tesnilnim</t>
  </si>
  <si>
    <t>( nerjavečim ) materialom in vsemi transporti.</t>
  </si>
  <si>
    <t>( v mavčnih stenah deb.12,5 cm )</t>
  </si>
  <si>
    <t>Dodatno doplačilo !</t>
  </si>
  <si>
    <t>(Suhomontažna stena, deb. 125 mm ( npr. KNAUF tip W112 )  - mokri prostori)</t>
  </si>
  <si>
    <t xml:space="preserve">Drsni stik s steno </t>
  </si>
  <si>
    <t xml:space="preserve">Izvedba drsnega stika s steno. Izdelano po navodilih in detajlih </t>
  </si>
  <si>
    <t xml:space="preserve">proizvajalca ! </t>
  </si>
  <si>
    <t>Drsni stik s stropom</t>
  </si>
  <si>
    <t>Drsni stik med stropom in pregradno steno pri pričakovanem</t>
  </si>
  <si>
    <t xml:space="preserve">upogibu stropne konstrukcije od 1-3 cm. </t>
  </si>
  <si>
    <t xml:space="preserve">Izdelano po navodilih in detajlih proizvajalca ! </t>
  </si>
  <si>
    <t>TLAK V SOBAH</t>
  </si>
  <si>
    <t>Vinilne talne obloge za obremenjene prostore:</t>
  </si>
  <si>
    <t>v obliki rol ali plošč velikosti 900x470 mm,debeline 2,5 mm</t>
  </si>
  <si>
    <t>brez ftalatov</t>
  </si>
  <si>
    <t>ojačan sloj s steklenimi vlakni</t>
  </si>
  <si>
    <t>TLA V SOBAH: v barvi npr. Kahrs 5702 Cape CodZERO SHEET ali enakovredno</t>
  </si>
  <si>
    <t>ZAKLJUČNE PROFILIRANE LETVE V SOBAH</t>
  </si>
  <si>
    <t>Slikanje obstoječih opečnih/betonskih  sten - poldisperzijska barva. Kompletna izvedba slikanja sten s poldisperzijsko barvo , po potrebi kitanje in  brušenje, slikanjem s pralno barvo v tonu po izboru arhitekta, z vsemi pomožnimi deli,  vsemi prenosi in transporti materiala do mesta obdelave.</t>
  </si>
  <si>
    <t>( obstoječe stene )</t>
  </si>
  <si>
    <t>strop v kopalnicah</t>
  </si>
  <si>
    <t>kopalnice</t>
  </si>
  <si>
    <t>( mavčni stropovi v kopalnicah )</t>
  </si>
  <si>
    <t>Dobava potrebnega materiala in slikanje obstoječih  stropov s kvaliteno poldisperzijsko barvo za notranje  površine v tonu po izbiri projektanta. Celotno površino po potrebi kitati,  obrusiti, fino zagladiti,  in nato  2 x slikati z barvo za notranje površine vse  v tonu po izbiri projektanta.  Obračun po m2 izvršenega slikanja.</t>
  </si>
  <si>
    <t>( obstoječi  stropovi v sobah )</t>
  </si>
  <si>
    <t>Dobava in montaža revizijskih vratic-mokri prostori; montiranih v suhomontažne stropove - tipskih bele barve velikosti 40x40 cm za dostop do inštalacij.</t>
  </si>
  <si>
    <t>9.</t>
  </si>
  <si>
    <t xml:space="preserve">Suhomontažna instalacijska stena ( npr. KNAUF ) </t>
  </si>
  <si>
    <t>Po navodilih in detajlih proizvajalca ! V ceno zajeti tudi nosilno podkonstrukcijo za vgradnjo sanitarne opreme!</t>
  </si>
  <si>
    <t>Izdelava, dobava in montaža stene v sanitarijah (za instalacije ob obstoječi  steni),  podkonstrukcija iz pocinkanih pločevinastih profilov, obloga z  mavčnimi vodoodpornimi ploščami d=12,5 mm .</t>
  </si>
  <si>
    <t>RAZNA DELA</t>
  </si>
  <si>
    <t xml:space="preserve"> C/III.  KERAMIČARSKA DELA</t>
  </si>
  <si>
    <t>C/VI.  SUHOMONTAŽNE STENE IN STROPOVI</t>
  </si>
  <si>
    <t>Razna dela</t>
  </si>
  <si>
    <t>Iztrganje obstoječih  notranjih vrat; z odvozom v trajno deponijo na razdaljo do 25,0 km, vključno s plačilom takse.</t>
  </si>
  <si>
    <t xml:space="preserve">velikosti 100x210 cm </t>
  </si>
  <si>
    <t xml:space="preserve">Izvedba prebojev v stenah za izvedbo instalacij, velikosti cca 30/30 cm, vključno z vsemi deli, nakladanjem in odvozom ruševin v trajno deponijo na razdaljo do 15km - navezava na obstoječi odtok (leva kopalnica) </t>
  </si>
  <si>
    <t>Odstranitev obstoječega pohištva z odnosom na začasno deponijo, ki jo določi investitor, kasneje ponovna namestitev (omare, postelje, TV,..).</t>
  </si>
  <si>
    <t xml:space="preserve">Izvedba prebojev v talnih ploščah in strehi, vrtanje betona, vključno z vsemi potrebnimi deli, nakladanjem in odvozom ruševin v trajno deponijo na razdaljo do 15km - po potrebi </t>
  </si>
  <si>
    <t>7.</t>
  </si>
  <si>
    <t>Doplačilo za izvedbo ojačitvenega UA vratnega profila</t>
  </si>
  <si>
    <t>kos</t>
  </si>
  <si>
    <t>upoštevati vgradnjo kotne talne kanalete - 4 kom</t>
  </si>
  <si>
    <t>INVESTITOR : DOM UPOKOJENCEV PTUJ</t>
  </si>
  <si>
    <t xml:space="preserve">                        Volkmerjeva ulica 10,</t>
  </si>
  <si>
    <t xml:space="preserve">                         2250 Ptuj</t>
  </si>
  <si>
    <t xml:space="preserve">PREDMET    :  Projektantski predračun </t>
  </si>
  <si>
    <t>ŠT.PROJ.       : 75-PZI/2021</t>
  </si>
  <si>
    <r>
      <rPr>
        <b/>
        <i/>
        <sz val="10"/>
        <rFont val="Arial"/>
        <family val="2"/>
        <charset val="238"/>
      </rPr>
      <t>OPOMBA</t>
    </r>
    <r>
      <rPr>
        <i/>
        <sz val="10"/>
        <rFont val="Arial"/>
        <family val="2"/>
        <charset val="238"/>
      </rPr>
      <t xml:space="preserve"> : Ocena stroškov je projektantska - informativna. </t>
    </r>
  </si>
  <si>
    <r>
      <t xml:space="preserve">Vodja projekta : </t>
    </r>
    <r>
      <rPr>
        <sz val="10"/>
        <rFont val="Arial"/>
        <family val="2"/>
        <charset val="238"/>
      </rPr>
      <t>Polona Menzinger, mag. inž.arh.</t>
    </r>
  </si>
  <si>
    <r>
      <t xml:space="preserve">Izdelala: </t>
    </r>
    <r>
      <rPr>
        <sz val="10"/>
        <rFont val="Arial"/>
        <family val="2"/>
        <charset val="238"/>
      </rPr>
      <t>Gabrijela Šegula, inž.gradb.</t>
    </r>
  </si>
  <si>
    <t>Gorišnica, junij 2022</t>
  </si>
  <si>
    <t>Pomoč pri vgradnji talnih sifonov</t>
  </si>
  <si>
    <t>Vsa notranja vrata morajo biti opremljena s tipskim visoko kvalitetnim okovjem kot naprimep HOPE, imeti morajo skrite pante  Na vseh vratih upoštevati napisne table po vzoru obstoječih (lesene ploščice v sivo beli barvi z vgraviranim imenom prostora-, kot npr. HyperCUT izrezi).</t>
  </si>
  <si>
    <t>Dobava in montaža zaobljene lesene zaščitne letve ostrih robov, višine 1.20m,  hrastov furnir, 2x premazan z osnovnim premazom in lakiran z mat lakom, vključno z zaobljenimi zaključki, vsem pomožnim in pritrdilnim materilom, deli in transporti</t>
  </si>
  <si>
    <r>
      <rPr>
        <b/>
        <sz val="8"/>
        <rFont val="Arial"/>
        <family val="2"/>
        <charset val="238"/>
      </rPr>
      <t>OPOMB</t>
    </r>
    <r>
      <rPr>
        <sz val="8"/>
        <rFont val="Arial"/>
        <family val="2"/>
        <charset val="238"/>
      </rPr>
      <t xml:space="preserve">A : Čiščenje vozil, delovnih strojev,…pred izstopom </t>
    </r>
  </si>
  <si>
    <r>
      <rPr>
        <b/>
        <sz val="10"/>
        <rFont val="Arial"/>
        <family val="2"/>
        <charset val="238"/>
      </rPr>
      <t>Opomba</t>
    </r>
    <r>
      <rPr>
        <sz val="10"/>
        <rFont val="Arial"/>
        <family val="2"/>
        <charset val="238"/>
      </rPr>
      <t xml:space="preserve"> - pred oddajo ponudbe upoštevati:</t>
    </r>
  </si>
  <si>
    <r>
      <rPr>
        <b/>
        <sz val="10"/>
        <rFont val="Arial"/>
        <family val="2"/>
        <charset val="238"/>
      </rPr>
      <t>Opomba</t>
    </r>
    <r>
      <rPr>
        <sz val="10"/>
        <rFont val="Arial"/>
        <family val="2"/>
        <charset val="238"/>
      </rPr>
      <t xml:space="preserve"> - pri sestavi ponudbe upoštevati:</t>
    </r>
  </si>
  <si>
    <r>
      <rPr>
        <b/>
        <sz val="10"/>
        <rFont val="Arial"/>
        <family val="2"/>
        <charset val="238"/>
      </rPr>
      <t>Opis vra</t>
    </r>
    <r>
      <rPr>
        <sz val="10"/>
        <rFont val="Arial"/>
        <family val="2"/>
        <charset val="238"/>
      </rPr>
      <t xml:space="preserve">t : lesena enokrilna notranja vrata </t>
    </r>
  </si>
  <si>
    <r>
      <rPr>
        <b/>
        <sz val="10"/>
        <rFont val="Arial"/>
        <family val="2"/>
        <charset val="238"/>
      </rPr>
      <t xml:space="preserve">Kljuka </t>
    </r>
    <r>
      <rPr>
        <sz val="10"/>
        <rFont val="Arial"/>
        <family val="2"/>
        <charset val="238"/>
      </rPr>
      <t>: HOPPE/AMSTERDAM mat krom z ločenim ščitom</t>
    </r>
  </si>
  <si>
    <r>
      <rPr>
        <b/>
        <sz val="10"/>
        <color indexed="8"/>
        <rFont val="Arial"/>
        <family val="2"/>
        <charset val="238"/>
      </rPr>
      <t>Ključavnica</t>
    </r>
    <r>
      <rPr>
        <sz val="10"/>
        <color indexed="8"/>
        <rFont val="Arial"/>
        <family val="2"/>
        <charset val="238"/>
      </rPr>
      <t>: cilindrična ključavnica</t>
    </r>
  </si>
  <si>
    <r>
      <rPr>
        <b/>
        <sz val="10"/>
        <color indexed="8"/>
        <rFont val="Arial"/>
        <family val="2"/>
        <charset val="238"/>
      </rPr>
      <t>Materia</t>
    </r>
    <r>
      <rPr>
        <sz val="10"/>
        <color indexed="8"/>
        <rFont val="Arial"/>
        <family val="2"/>
        <charset val="238"/>
      </rPr>
      <t>l : leseni podboj z zaobljenimi robovi</t>
    </r>
  </si>
  <si>
    <r>
      <rPr>
        <b/>
        <sz val="10"/>
        <rFont val="Arial"/>
        <family val="2"/>
        <charset val="238"/>
      </rPr>
      <t>Podboj</t>
    </r>
    <r>
      <rPr>
        <sz val="10"/>
        <rFont val="Arial"/>
        <family val="2"/>
        <charset val="238"/>
      </rPr>
      <t>: kovinski finalni oplesk s sintetičnim emajlom</t>
    </r>
  </si>
  <si>
    <r>
      <rPr>
        <b/>
        <sz val="10"/>
        <rFont val="Arial"/>
        <family val="2"/>
        <charset val="238"/>
      </rPr>
      <t>Barva</t>
    </r>
    <r>
      <rPr>
        <sz val="10"/>
        <rFont val="Arial"/>
        <family val="2"/>
        <charset val="238"/>
      </rPr>
      <t xml:space="preserve">: po izboru projektanta (v skladu z obstoječimi) </t>
    </r>
  </si>
  <si>
    <r>
      <rPr>
        <b/>
        <sz val="10"/>
        <color indexed="8"/>
        <rFont val="Arial"/>
        <family val="2"/>
        <charset val="238"/>
      </rPr>
      <t>Nasadila</t>
    </r>
    <r>
      <rPr>
        <sz val="10"/>
        <color indexed="8"/>
        <rFont val="Arial"/>
        <family val="2"/>
        <charset val="238"/>
      </rPr>
      <t>:štiri jeklena nasadila</t>
    </r>
  </si>
  <si>
    <r>
      <rPr>
        <b/>
        <sz val="10"/>
        <color indexed="8"/>
        <rFont val="Arial"/>
        <family val="2"/>
        <charset val="238"/>
      </rPr>
      <t>Gradbena odprtina</t>
    </r>
    <r>
      <rPr>
        <sz val="10"/>
        <color indexed="8"/>
        <rFont val="Arial"/>
        <family val="2"/>
        <charset val="238"/>
      </rPr>
      <t>: 108 x 214 cm</t>
    </r>
  </si>
  <si>
    <r>
      <rPr>
        <b/>
        <sz val="10"/>
        <color indexed="8"/>
        <rFont val="Arial"/>
        <family val="2"/>
        <charset val="238"/>
      </rPr>
      <t xml:space="preserve">Svetla odprtina </t>
    </r>
    <r>
      <rPr>
        <sz val="10"/>
        <color indexed="8"/>
        <rFont val="Arial"/>
        <family val="2"/>
        <charset val="238"/>
      </rPr>
      <t>: 100 x 210 cm</t>
    </r>
  </si>
  <si>
    <r>
      <t>m</t>
    </r>
    <r>
      <rPr>
        <vertAlign val="superscript"/>
        <sz val="10"/>
        <rFont val="Arial"/>
        <family val="2"/>
        <charset val="238"/>
      </rPr>
      <t>2</t>
    </r>
  </si>
  <si>
    <r>
      <rPr>
        <b/>
        <i/>
        <sz val="10"/>
        <color indexed="8"/>
        <rFont val="Arial"/>
        <family val="2"/>
        <charset val="238"/>
      </rPr>
      <t>Talna keramika:</t>
    </r>
    <r>
      <rPr>
        <i/>
        <sz val="10"/>
        <color indexed="8"/>
        <rFont val="Arial"/>
        <family val="2"/>
        <charset val="238"/>
      </rPr>
      <t xml:space="preserve"> npr.ATLAS CONCORDE KONE MIX MATTE; velikost keramičnih ploščic 120x240 mm</t>
    </r>
  </si>
  <si>
    <r>
      <rPr>
        <b/>
        <i/>
        <sz val="10"/>
        <color indexed="8"/>
        <rFont val="Arial"/>
        <family val="2"/>
        <charset val="238"/>
      </rPr>
      <t>Barva</t>
    </r>
    <r>
      <rPr>
        <i/>
        <sz val="10"/>
        <color indexed="8"/>
        <rFont val="Arial"/>
        <family val="2"/>
        <charset val="238"/>
      </rPr>
      <t>: po navodilih projektanta</t>
    </r>
  </si>
  <si>
    <r>
      <t>m</t>
    </r>
    <r>
      <rPr>
        <vertAlign val="superscript"/>
        <sz val="9"/>
        <rFont val="Arial"/>
        <family val="2"/>
        <charset val="238"/>
      </rPr>
      <t>2</t>
    </r>
  </si>
  <si>
    <r>
      <rPr>
        <b/>
        <i/>
        <sz val="10"/>
        <color indexed="8"/>
        <rFont val="Arial"/>
        <family val="2"/>
        <charset val="238"/>
      </rPr>
      <t>Stenska keramika:</t>
    </r>
    <r>
      <rPr>
        <i/>
        <sz val="10"/>
        <color indexed="8"/>
        <rFont val="Arial"/>
        <family val="2"/>
        <charset val="238"/>
      </rPr>
      <t xml:space="preserve"> npr.ATLAS CONCORDE KONE WHITTE  velikost keramičnih ploščic 120x240 mm</t>
    </r>
  </si>
  <si>
    <r>
      <t>m</t>
    </r>
    <r>
      <rPr>
        <vertAlign val="superscript"/>
        <sz val="9"/>
        <rFont val="Arial"/>
        <family val="2"/>
        <charset val="238"/>
      </rPr>
      <t>1</t>
    </r>
  </si>
  <si>
    <r>
      <t>m</t>
    </r>
    <r>
      <rPr>
        <vertAlign val="superscript"/>
        <sz val="9"/>
        <color indexed="8"/>
        <rFont val="Arial"/>
        <family val="2"/>
        <charset val="238"/>
      </rPr>
      <t>2</t>
    </r>
  </si>
  <si>
    <r>
      <t>m</t>
    </r>
    <r>
      <rPr>
        <vertAlign val="superscript"/>
        <sz val="10"/>
        <color indexed="8"/>
        <rFont val="Arial"/>
        <family val="2"/>
        <charset val="238"/>
      </rPr>
      <t>2</t>
    </r>
  </si>
  <si>
    <t>Montaža in demontaža lahkih premičnih  delovnih odrov do višine 2,00 m.</t>
  </si>
  <si>
    <t>V postavki zajeti tudi večkratno sprotno čiščenje med gradnjo zaradi prašenja  v času uporabe in postavitev ustrezne zaščite proti obstoječim preostalim prostorom, ki bodo v uporabi (PVC folija, plošče za začasno ločitev, ....)</t>
  </si>
  <si>
    <t xml:space="preserve">V postavki zajeti tudi večkratno sprotno čiščenje med gradnjo zaradi prašenja  v času uporabe </t>
  </si>
  <si>
    <t xml:space="preserve">Kompletna selitev obstoječe opreme v območju gradbenih posegov v začasne prostore, ki jih določi investitor. </t>
  </si>
  <si>
    <t>Po potrebi odklop objekta oz dela objekta  iz omrežja električnega napajanja, odklop objekta iz omrežja vodovodnega ter kanalizacijskega napajana.</t>
  </si>
  <si>
    <t>Zagotovitev projektantskega nadzora za rušitvena dela</t>
  </si>
  <si>
    <t xml:space="preserve">A/I Pripravljalna dela </t>
  </si>
  <si>
    <t>1., 2. in 3.nadstropje</t>
  </si>
  <si>
    <t>Notranja drsna vrata v kopalnice:</t>
  </si>
  <si>
    <t>Notranja drsna steklena vrat v sobo:</t>
  </si>
  <si>
    <t>3.nadstropje</t>
  </si>
  <si>
    <t xml:space="preserve">velikosti  295x210 cm </t>
  </si>
  <si>
    <t xml:space="preserve">Ločitev območja posegov od  obstoječih prostorov s pralno ločilno fiksno steno do stropa in dolžine cca 6 m, postavljeno na hodniku z vgrajenimi vrati - za preprečitev prašenja v območju posegov .  Stena mora biti stabilna in postavljena ves čas izvedbe del. Ponuditi komplet z montažo in demontažo, vsem pritrdilnim in sidrnim materialom . Tam kjer stene ni možno postaviti se izvede zaščita s PVC folijo.  </t>
  </si>
  <si>
    <t xml:space="preserve">umivalnik  + baterija </t>
  </si>
  <si>
    <t>sobe 1., 2. in 3. nadstropje</t>
  </si>
  <si>
    <t>Odstranitev kompletnih tlakov v kleti + izkop za cev , na hodniku za navezavo nove odtočne kanalizacije na obstoječi kanalizacijski jašek, (novi odtoki) do  plošče, cca 15 cm, odvoz v trajno deponijo na razdaljo maksimalno 25 km, vključno s plačilom takse. Z vsemi potrebnimi fazami dela. Priprava podlage za izvedbo novih tlakov  v naslednji sestavi:</t>
  </si>
  <si>
    <t>keramika 1 cm</t>
  </si>
  <si>
    <t>cementni estrih deb. 7,0 cm - ocenjeno</t>
  </si>
  <si>
    <t>termoizolacija 8 cm - ocenjeno</t>
  </si>
  <si>
    <t>klet</t>
  </si>
  <si>
    <t>keramika + obstenski zaključki</t>
  </si>
  <si>
    <t>za prezračevanje fi 11cm (preboj za oddušnike skozi streho)</t>
  </si>
  <si>
    <t xml:space="preserve">1., 2. in 3.nadstropje </t>
  </si>
  <si>
    <t xml:space="preserve"> m2</t>
  </si>
  <si>
    <t xml:space="preserve">Rušenje obstoječie suhomontažne stene proti revizijskemu jašku, višine do cca 260cm, predvidi se ročno in delno strojno delo,  odvoz v trajno deponijo na razdaljo maksimalno 25 km. Z vsemi potrebnimi fazami dela. V enotnih cenah je potrebno upoštevati postavitev vseh delovnih odrov </t>
  </si>
  <si>
    <t>6.</t>
  </si>
  <si>
    <t>8.</t>
  </si>
  <si>
    <t>10.</t>
  </si>
  <si>
    <t>11.</t>
  </si>
  <si>
    <t>12.</t>
  </si>
  <si>
    <t>13.</t>
  </si>
  <si>
    <t xml:space="preserve">Dobava in izdelava horizontalne hidroizolacije pod  novimi tlaki  v kleti z 1x osnovni hladni premaz in  varjeni bitumenski trak - npr." Izotekt V4 Plus" ali enakovredno, z vsemi  pomožnimi deli in prenosi.  </t>
  </si>
  <si>
    <t>Dobava in vgradnja kanalizacijskih cevi v tlaku v kleti, komplet z obbetoniranjem (navezava nove odtočne kanalizacije na obstoječi kanalizacijski jašek). Vključno z vsemi potrebnimi fazami dela, potrebnim materialom in transportom do mesta vgraditve. (ocena)</t>
  </si>
  <si>
    <t>Vgraditev notranjih  vrat sanitarije v  novo montažno steno deb.  10cm,  sidrati v steno,  vključno z vsemi dodatnimi deli in transporti</t>
  </si>
  <si>
    <r>
      <rPr>
        <b/>
        <sz val="10"/>
        <color indexed="8"/>
        <rFont val="Arial"/>
        <family val="2"/>
        <charset val="238"/>
      </rPr>
      <t>Gradbena odprtina</t>
    </r>
    <r>
      <rPr>
        <sz val="10"/>
        <color indexed="8"/>
        <rFont val="Arial"/>
        <family val="2"/>
        <charset val="238"/>
      </rPr>
      <t>: 98 x 214 cm</t>
    </r>
  </si>
  <si>
    <r>
      <rPr>
        <b/>
        <sz val="10"/>
        <color indexed="8"/>
        <rFont val="Arial"/>
        <family val="2"/>
        <charset val="238"/>
      </rPr>
      <t xml:space="preserve">Svetla odprtina </t>
    </r>
    <r>
      <rPr>
        <sz val="10"/>
        <color indexed="8"/>
        <rFont val="Arial"/>
        <family val="2"/>
        <charset val="238"/>
      </rPr>
      <t>: 90 x 210 cm</t>
    </r>
  </si>
  <si>
    <r>
      <rPr>
        <b/>
        <sz val="10"/>
        <color indexed="8"/>
        <rFont val="Arial"/>
        <family val="2"/>
        <charset val="238"/>
      </rPr>
      <t>Odpiranje</t>
    </r>
    <r>
      <rPr>
        <sz val="10"/>
        <color indexed="8"/>
        <rFont val="Arial"/>
        <family val="2"/>
        <charset val="238"/>
      </rPr>
      <t>:  desna</t>
    </r>
  </si>
  <si>
    <r>
      <rPr>
        <b/>
        <sz val="10"/>
        <rFont val="Arial"/>
        <family val="2"/>
        <charset val="238"/>
      </rPr>
      <t>Stena</t>
    </r>
    <r>
      <rPr>
        <sz val="10"/>
        <rFont val="Arial"/>
        <family val="2"/>
        <charset val="238"/>
      </rPr>
      <t>: opečna 30 cm</t>
    </r>
  </si>
  <si>
    <r>
      <rPr>
        <b/>
        <sz val="10"/>
        <rFont val="Arial"/>
        <family val="2"/>
        <charset val="238"/>
      </rPr>
      <t>Stena</t>
    </r>
    <r>
      <rPr>
        <sz val="10"/>
        <rFont val="Arial"/>
        <family val="2"/>
        <charset val="238"/>
      </rPr>
      <t>: montažna 12,5 cm</t>
    </r>
  </si>
  <si>
    <t>Notranja vrata ( POZ V3 )</t>
  </si>
  <si>
    <r>
      <rPr>
        <b/>
        <sz val="10"/>
        <color indexed="8"/>
        <rFont val="Arial"/>
        <family val="2"/>
        <charset val="238"/>
      </rPr>
      <t>Gradbena odprtina</t>
    </r>
    <r>
      <rPr>
        <sz val="10"/>
        <color indexed="8"/>
        <rFont val="Arial"/>
        <family val="2"/>
        <charset val="238"/>
      </rPr>
      <t>: 118 x 210 cm</t>
    </r>
  </si>
  <si>
    <r>
      <rPr>
        <b/>
        <sz val="10"/>
        <color indexed="8"/>
        <rFont val="Arial"/>
        <family val="2"/>
        <charset val="238"/>
      </rPr>
      <t xml:space="preserve">Svetla odprtina </t>
    </r>
    <r>
      <rPr>
        <sz val="10"/>
        <color indexed="8"/>
        <rFont val="Arial"/>
        <family val="2"/>
        <charset val="238"/>
      </rPr>
      <t>: 100 x 206 cm</t>
    </r>
  </si>
  <si>
    <t>Dobava in montaža lesenega držala v območju nove pozidave na hodniku - 3. nadstropje (po vzoru obstoječih), leseno držalo premazano z osnovnim premazom in lakiran z mat lakom, kovinska pritrdila,  komplet z vsem pomožnim in pritrdilnim materilom, deli in transporti</t>
  </si>
  <si>
    <t>dolžina 1 m</t>
  </si>
  <si>
    <t>dolžina 0,6 m</t>
  </si>
  <si>
    <t xml:space="preserve">TLAK kopalnic v 1., 2.  in  3 nadstropju </t>
  </si>
  <si>
    <t>TLAK v kleti - popravilo</t>
  </si>
  <si>
    <t>Dobava materiala in naprava podlog za finalne tlake : na podbeton ali betonsko ploščo položiti :</t>
  </si>
  <si>
    <t>betonski  plavajoči (mikro)armiran estrih  d=6cm , fino zaglajen . Mikroarmatura iz polipropilenskih vlaken 0,9 kg/m3 estriha.</t>
  </si>
  <si>
    <t xml:space="preserve">termoizolacija EPS ( 0,034 W/mK ) deb. 8 cm </t>
  </si>
  <si>
    <t>popravilo tlaka v kleti</t>
  </si>
  <si>
    <t>Dobava materiala in oblaganje sten v kopalnicah  z odpornimi  keramičnimi ploščicami 1.kvalitete, ploščice odporne na dezinfekcijska sredstva po izbiri projektanta. Ploščice s prvovrstnim lepilom lepiti na   stene "stik na stik".</t>
  </si>
  <si>
    <t xml:space="preserve">Naprava cokla (tipske nizkostenske obrobe v kleti)  , ob zidu v notranjih  prostorih  s talno keramiko povsod, kjer stene niso obložene iz ene vrste keramičnih ploščic  enake barve in kvalitete kot je tlak. Lamela višine 10 cm, d= 1 cm s ploščicami z obdelanimi robovi. Obračun po m1 izdelanega cokla. </t>
  </si>
  <si>
    <t>Dobava potrebnega materiala in naprava PVC tlaka-VINIL v sobah. Na pripravljen očiščen estrih nanesti izravnalno maso 0.3 cm, ter z lepilom 1. vrste lepiti vinil plošče. Ob stenah dobaviti in pritrditi zaključne profilirane letve (m1 cca 135) po izboru projektanta, kar zajeti v ceni. Smer in način polaganja po dogovoru z arhitektom!</t>
  </si>
  <si>
    <t>Stena je sestavljena - lomljena iz treh delov,  dolžine 1,85+1,20+1,20m, vgrajena 1 x vrata - vgraditi podkonstrukcijo za vgradnjo vrat</t>
  </si>
  <si>
    <t xml:space="preserve">Višina stene do stropa (cca 260cm). </t>
  </si>
  <si>
    <t>1 kom</t>
  </si>
  <si>
    <t xml:space="preserve">Suhomontažna pregradna stena, deb. 150 mm ( npr. KNAUF tip W113 )  </t>
  </si>
  <si>
    <t>Izdelava, dobava in montaža pregradnih sten, na enojni  kovinski podkonstrukciji d=75 mm iz pocinkanih pločevinastih profilov, pritrjenih v tla in strop, obojestranska troslojna obloga z  impregniranimi mavčnimi  ploščami d=12,5 mm in z izolacijskim slojem iz negorljive kamene volne med profili debeline minimalno 75 mm.</t>
  </si>
  <si>
    <t>pregradna stena med sobami (3 kom)</t>
  </si>
  <si>
    <t>pregradna stena proti revizijskemu jašku (3 kom)</t>
  </si>
  <si>
    <t>zapiranje odprtine demontiranih vrat  (pozidava prevelike odprtine)</t>
  </si>
  <si>
    <t xml:space="preserve">Višina stene je 260 cm. </t>
  </si>
  <si>
    <t>za enokrilna vrata velikosti 100x210 cm</t>
  </si>
  <si>
    <t xml:space="preserve">Višina stene je do stropa, širina 15 cm. </t>
  </si>
  <si>
    <t>obloga zračnikov v 4.nadstropju</t>
  </si>
  <si>
    <t>Dobava in montaža obloge strojnih instalacij z  mavčno kartonskimi ploščami (npr knauf ali podobno), z vsem pomožnim in pritrdilnim materialom, podkonstrukcijo, izolacijo  ter transporti.  - ocena</t>
  </si>
  <si>
    <t>K , P, 1. in 2. nadstropje</t>
  </si>
  <si>
    <t>Dobava materiala in montaža obešenih stropov iz monolitnih mavčnih plošč 1x15,0 mm za mokre prostore. Izvedba  monolitnih  mavčnih  plošč (npr. po sistemu Knauf ali AMF). S stropovi dobaviti in pritrditi vso potrebno podkonstrukcijo za obešanje in pritrjevanje stropov (obešanje cca 30 cm), obešalna in pritrdilna podkonstrukcija se fiksira na betonsko konstrukcijo plošče.  Na robovih strop tesnjen in zaključen po tipiziranem detajlu Knauf. Stiki plošč bandažirani, površine pripravljene za slikarska dela. V stropu izdelatei izreze za potrebe strojne in elektro opreme.</t>
  </si>
  <si>
    <t>ročaj z WC školjko =4kom</t>
  </si>
  <si>
    <t>zapiranje odprtine demontiranih vrat v kopalnicah (3 kom)</t>
  </si>
  <si>
    <t xml:space="preserve">Revizijska stenska  loputa požarne izvedbe F 90 za dostop do strojnih in električnih instalacij v  pregradni steni  </t>
  </si>
  <si>
    <t xml:space="preserve">Dobava in montaža revizijskih loput z alu-okvirjem, eloksirano, s skritim zapiralnim in tečajnim mehanizmom in varovalno lovilno ročico, z vgrajeno oblogo iz mavčne plošče in profilnim tesnilom na notranjem pokrovu oz. zunanjem okvirju , vgradnja v steno, požarna izvedba.
Za oblogo debeline: 12,5 mm </t>
  </si>
  <si>
    <t>Prilagoditev strešne kritine obstoječe  strehe na stiku  z novimi preboji za zračnike iz kopalnic, vključno z vsem potrebnim materialom za izvedbo.</t>
  </si>
  <si>
    <t>Komplet vsa dela in potrebni material, ter vsi prenosi. Potrebno je upoštevati vse zaščitne ukrepe za delo na strehi!</t>
  </si>
  <si>
    <t>( mavčne stene  v sobah)</t>
  </si>
  <si>
    <t>C/VI. RAZNA DELA</t>
  </si>
  <si>
    <t>Prestavitev in prilagoditev prezračevalne rešetke in predelava prezračevalnega kanala, vključno z vsem potrebnim materialom za izvedbo.</t>
  </si>
  <si>
    <t>Dobava in montaža revizijskih vratic-mokri prostori; montiranih v suhomontažne stene - tipskih bele barve velikosti 40x40 cm za dostop do črpališča.</t>
  </si>
  <si>
    <t>Popravilo sten  zaradi sekanja reg , vgradnje vrat, naprave prebojev za instalacije, vgradnjo vrat (krpanje ometa)</t>
  </si>
  <si>
    <t>Dobava in vgradnja opečnih montažnih preklad, komplet z vsem potrebnim dodatnim materialom, deli in pransporti, priprava in zalivanje ležišč L = 1,40 m, za zid deb 30 cm, 3 kom</t>
  </si>
  <si>
    <r>
      <rPr>
        <b/>
        <sz val="10"/>
        <rFont val="Arial"/>
        <family val="2"/>
        <charset val="238"/>
      </rPr>
      <t>Podboj</t>
    </r>
    <r>
      <rPr>
        <sz val="10"/>
        <rFont val="Arial"/>
        <family val="2"/>
        <charset val="238"/>
      </rPr>
      <t>: kovinski poravnan s steno, finalni oplesk s sintetičnim emajlom</t>
    </r>
  </si>
  <si>
    <t xml:space="preserve">Demontaža sanitarne keramike,  odvoz v trajno deponijo na razdaljo maksimalno 25 km, vključno s plačilom takse. Z vsemi potrebnimi fazami dela. </t>
  </si>
  <si>
    <t xml:space="preserve">OBJEKT        : DOM UPOKOJENCEV PTUJ - ENOTA PTUJ                                 </t>
  </si>
  <si>
    <t xml:space="preserve">                        oddelek D</t>
  </si>
  <si>
    <t>Odstranitev in demontaža obstoječega  MK plošč spuščenega stropa zaradi izvedbe strojnih instalacij (v kleti - po potrebi)</t>
  </si>
  <si>
    <t>14.</t>
  </si>
  <si>
    <t>Vgraditev notranjih  vrat v sobo v montažno steno deb.  Cca 30cm, sidrati v steno,  vključno z vsemi dodatnimi deli in transporti</t>
  </si>
  <si>
    <t>2.1</t>
  </si>
  <si>
    <t>betonski  plavajoči (mikro)armiran estrih  ,  d=6-7cm v naklonu, fino zaglajen in robno dilatiran s trakom izolacije. Mikroarmatura iz polipropilenskih vlaken 0,9 kg/m3 estriha.</t>
  </si>
  <si>
    <t>Notranja vrata v zadnjo sobo:</t>
  </si>
  <si>
    <t xml:space="preserve">velikosti 110x210 cm </t>
  </si>
  <si>
    <t>Rušenje obstoječega opečnega zidu za prestavitev  vrat  v zadnjo sobo , ter stene z drsnimi vrati v obstoječe kopalnice,  ter pripravo ležišč za preklade, vključno z nakladanjem in odvozom ruševin  v trajno deponijo, na razdaljo do 15km, rušenje je strojno. Potrebno je polivanje ruševin proti dvigu prahu.</t>
  </si>
  <si>
    <t>wc školjka</t>
  </si>
  <si>
    <t>tuš kad</t>
  </si>
  <si>
    <t>Odstranitev kompletnih podlag za finalne tlake v območju ureditve novih kopalnic(novi odtoki) do  plošče, cca 12 cm, odvoz v trajno deponijo na razdaljo maksimalno 25 km, vključno s plačilom takse. Z vsemi potrebnimi fazami dela. Priprava podlage za izvedbo novih tlakov  v naslednji sestavi:</t>
  </si>
  <si>
    <t>15.</t>
  </si>
  <si>
    <t>Vgraditev notranjih  vrat v  obstoječo steno/delno nova odprtina deb.  Cca 30cm, sidrati v steno,  vključno z vsemi dodatnimi deli in transporti</t>
  </si>
  <si>
    <t>Notranja vrata ( POZ DV1)</t>
  </si>
  <si>
    <r>
      <rPr>
        <b/>
        <sz val="10"/>
        <rFont val="Arial"/>
        <family val="2"/>
        <charset val="238"/>
      </rPr>
      <t>Opis vra</t>
    </r>
    <r>
      <rPr>
        <sz val="10"/>
        <rFont val="Arial"/>
        <family val="2"/>
        <charset val="238"/>
      </rPr>
      <t xml:space="preserve">t : lesena enokrilna notranja drsna vrata </t>
    </r>
  </si>
  <si>
    <r>
      <rPr>
        <b/>
        <sz val="10"/>
        <color indexed="8"/>
        <rFont val="Arial"/>
        <family val="2"/>
        <charset val="238"/>
      </rPr>
      <t>Odpiranje</t>
    </r>
    <r>
      <rPr>
        <sz val="10"/>
        <color indexed="8"/>
        <rFont val="Arial"/>
        <family val="2"/>
        <charset val="238"/>
      </rPr>
      <t>: drsna - leva</t>
    </r>
  </si>
  <si>
    <r>
      <rPr>
        <b/>
        <sz val="10"/>
        <color indexed="8"/>
        <rFont val="Arial"/>
        <family val="2"/>
        <charset val="238"/>
      </rPr>
      <t>Nasadila</t>
    </r>
    <r>
      <rPr>
        <sz val="10"/>
        <color indexed="8"/>
        <rFont val="Arial"/>
        <family val="2"/>
        <charset val="238"/>
      </rPr>
      <t>:zgoraj vodilo, obroba</t>
    </r>
  </si>
  <si>
    <t>( po shemi )</t>
  </si>
  <si>
    <r>
      <rPr>
        <b/>
        <sz val="10"/>
        <rFont val="Arial"/>
        <family val="2"/>
        <charset val="238"/>
      </rPr>
      <t>Stena</t>
    </r>
    <r>
      <rPr>
        <sz val="10"/>
        <rFont val="Arial"/>
        <family val="2"/>
        <charset val="238"/>
      </rPr>
      <t>: montažna 12 cm</t>
    </r>
  </si>
  <si>
    <t>Notranja vrata ( POZ DV2)</t>
  </si>
  <si>
    <r>
      <rPr>
        <b/>
        <sz val="10"/>
        <rFont val="Arial"/>
        <family val="2"/>
        <charset val="238"/>
      </rPr>
      <t>Opis vra</t>
    </r>
    <r>
      <rPr>
        <sz val="10"/>
        <rFont val="Arial"/>
        <family val="2"/>
        <charset val="238"/>
      </rPr>
      <t xml:space="preserve">t : lesena dvodelna notranja drsna vrata </t>
    </r>
  </si>
  <si>
    <t>Notranja vrata ( POZ V1 )</t>
  </si>
  <si>
    <r>
      <rPr>
        <b/>
        <sz val="10"/>
        <rFont val="Arial"/>
        <family val="2"/>
        <charset val="238"/>
      </rPr>
      <t>Stena</t>
    </r>
    <r>
      <rPr>
        <sz val="10"/>
        <rFont val="Arial"/>
        <family val="2"/>
        <charset val="238"/>
      </rPr>
      <t>: opečna/montažna 30 cm</t>
    </r>
  </si>
  <si>
    <r>
      <rPr>
        <b/>
        <sz val="10"/>
        <color indexed="8"/>
        <rFont val="Arial"/>
        <family val="2"/>
        <charset val="238"/>
      </rPr>
      <t>Gradbena odprtina</t>
    </r>
    <r>
      <rPr>
        <sz val="10"/>
        <color indexed="8"/>
        <rFont val="Arial"/>
        <family val="2"/>
        <charset val="238"/>
      </rPr>
      <t>: 108 x 215 cm</t>
    </r>
  </si>
  <si>
    <t>d)</t>
  </si>
  <si>
    <t>e)</t>
  </si>
  <si>
    <t>TLA V pREDPROSTORU: v barvi npr. Kahrs 5702 Cape CodZERO SHEET ali enakovredno</t>
  </si>
  <si>
    <t>( mavčne obloge v kleti in v 4.nadstropju)</t>
  </si>
  <si>
    <t>( mavčne stene  v predprostoru)</t>
  </si>
  <si>
    <t>( mavčni stropovi v predprostoru )</t>
  </si>
  <si>
    <t>1a.</t>
  </si>
  <si>
    <t>Stena je sestavljena - lomljena iz dveh delov,  dolžine 1,67+0,35m, vgrajena 1 x vrata - vgraditi podkonstrukcijo za vgradnjo vrat</t>
  </si>
  <si>
    <t>zapiranje odprtine - prestavitev vrat  (skrajno desna soba)</t>
  </si>
  <si>
    <t>ostali obstoječi kanali (ocena)</t>
  </si>
  <si>
    <t>za enokrilna drsna vrata velikosti 100x210 cm</t>
  </si>
  <si>
    <t>strop v predprostorih</t>
  </si>
  <si>
    <t>Stena se postravi v 1., 2. in 3. nadstropju na hodniku (3 x 2,20 m x 2.25 m)</t>
  </si>
  <si>
    <t>a.</t>
  </si>
  <si>
    <t>b.</t>
  </si>
  <si>
    <t>Odbijanje obstoječe stenske keramike v območju kopalnic , položene do stropa( 225 cm), vključno z nakladanjem in odvozom ruševin  v trajno deponijo, na razdaljo do 15km. Potrebno je polivanje ruševin proti dvigu prahu.</t>
  </si>
  <si>
    <t>predprostori 1., 2. in 3. nadstropje</t>
  </si>
  <si>
    <t>Odstranitev in demontaža obstoječega  MK plošč spuščenega stropa - obstoječe kopalnice in predprostori - zaradi izvedbe  instalacij (navezave na obstoječe vode)</t>
  </si>
  <si>
    <t>drsnih ,velikosti 98x213cm</t>
  </si>
  <si>
    <t>Upoštevati vse normative in tehnične pogoje za domove</t>
  </si>
  <si>
    <r>
      <t xml:space="preserve">Višina polaganja: </t>
    </r>
    <r>
      <rPr>
        <sz val="10"/>
        <rFont val="Arial"/>
        <family val="2"/>
        <charset val="238"/>
      </rPr>
      <t>do spuščenega stropa H=230 cm</t>
    </r>
  </si>
  <si>
    <t>ZAKLJUČNE PROFILIRANE LETVE V predprostorih</t>
  </si>
  <si>
    <t>pregradna instalacijska stena med kopalnicami (6 kom)</t>
  </si>
  <si>
    <t>podbojev v mavčnih predelnih stenah  :</t>
  </si>
  <si>
    <t>Doplačilo za izvedbo ojačitev za sanitarne elemente, vključno z obdelavo z vodoodpornimi gipskartonskimi ploščami, fugirno maso in ojačitvenim bandažnim trakom:
- umivalniki =  4 kom
- WC školjka =  16 kom</t>
  </si>
  <si>
    <t>Zaradi izvedbe prezračevanja novih kopalnic, je potrebno na stiku prebojev skozi streho, kritino v območju prebojev začasno odstraniti,  po končanih delih pa  primerno zaključiti in zatesniti. Predvideno je,  da se izvedejo nove kovinske obrobe (lahko tudi tipske) in  ustrezno tesnjenje.</t>
  </si>
  <si>
    <t xml:space="preserve">                       UREDITEV KOPALNIC v 1.,2. in 3.NADSTROPJU</t>
  </si>
  <si>
    <t>Projekt izvedenih del</t>
  </si>
  <si>
    <t>Projektantski nadzor</t>
  </si>
  <si>
    <t>GRADBENO OBRTNIŠKA DELA</t>
  </si>
  <si>
    <t xml:space="preserve">ELEKTRO DELA </t>
  </si>
  <si>
    <t xml:space="preserve">STROJNA DELA </t>
  </si>
  <si>
    <t>cena na enoto</t>
  </si>
  <si>
    <t>enota</t>
  </si>
  <si>
    <t>cena upravičeni stroški</t>
  </si>
  <si>
    <t>cena neupravičeni stroški</t>
  </si>
  <si>
    <t>Upravičeni stroški</t>
  </si>
  <si>
    <t>neupravičeni stroški</t>
  </si>
  <si>
    <t>skupno</t>
  </si>
  <si>
    <t>9,5 % DDV</t>
  </si>
  <si>
    <t xml:space="preserve">Stena se postavi v 3. nadstropju na hodniku </t>
  </si>
  <si>
    <t>D D V  ( 9,5 %)</t>
  </si>
  <si>
    <t>upravičeni stroški</t>
  </si>
  <si>
    <t>skupaj upravičeni in neupravičeni stroški</t>
  </si>
  <si>
    <t>D D V  (9,5 %)</t>
  </si>
  <si>
    <t>6 kom</t>
  </si>
  <si>
    <t>PTUJ oddelek D</t>
  </si>
  <si>
    <t>D.</t>
  </si>
  <si>
    <t>PTUJ oddelek E</t>
  </si>
  <si>
    <t>ELEKTRO - DOM UPOKOJENCEV PTUJ - ENOTA PTUJ ODELEK D</t>
  </si>
  <si>
    <t>Poz.</t>
  </si>
  <si>
    <t>Popis za dobavo in montažo</t>
  </si>
  <si>
    <t>m.e.</t>
  </si>
  <si>
    <t>skupaj  upravičeni in neupravičeni stroški</t>
  </si>
  <si>
    <t xml:space="preserve">OPOMBA: Vsi predvideni materiali z navedenim imenom 
določenih proizvajalcev se lahko nadomestijo z enakovrednimi  ali boljšimi karakteristikami!
</t>
  </si>
  <si>
    <t>Postavke morajo zajemati montažo, drobni, vezni in montažni material, zaključevanje in oštevilčenje kablov, priključevanje naprav, označevanje elementov in naprav (št. tokokroga, razdelilcev,..), prevozni in manipulativni stroški</t>
  </si>
  <si>
    <t>Priloženi certifikati, garancije,...</t>
  </si>
  <si>
    <t>Preboji do fi 50mm morajo biti vključeni v ceni</t>
  </si>
  <si>
    <t>POLOŽITVENI MATERIALI</t>
  </si>
  <si>
    <t>Dobava in montaža kabla  položenega delno v I.C. podometno ali tehniki litega betona, v glavnem po kabelskih policah, delno po priponah, delno v jašku, ….., komplet</t>
  </si>
  <si>
    <t>- postavka za kable mora zajemati ves drobni, pritrdilni in pomožni material, vdolbenje zidov,….</t>
  </si>
  <si>
    <t>- označevanje, zaključevanje, ranžiranje,  oštevilčenje kablov, ….</t>
  </si>
  <si>
    <t>- vse certifikate, garancije, ….</t>
  </si>
  <si>
    <t>Kabli v objektu:</t>
  </si>
  <si>
    <t xml:space="preserve">NHXMH 5x1,5 mm2, Cca - s1,d2,a1          </t>
  </si>
  <si>
    <t>m</t>
  </si>
  <si>
    <t xml:space="preserve">NHXMH 3x2,5 mm 2, Cca - s1,d2,a1               </t>
  </si>
  <si>
    <t xml:space="preserve">NHXMH 3x1,5 mm 2, Cca - s1,d2,a1              </t>
  </si>
  <si>
    <t xml:space="preserve">Brezhalogenski vodnik H07Z-K 2,5 mm2, zelen           </t>
  </si>
  <si>
    <t xml:space="preserve">Brezhalogenski vodnik H07Z-K 10 mm2, zelen </t>
  </si>
  <si>
    <t xml:space="preserve">Dobava in montaža samogasnih inštalacijskih cevi (neširjenje strupenih plinov v primeru požara,….), komplet s spojkami, uvodnicami, položenih podometno  ali tehniki litega betona, komplet z vdolbenjem zidov  </t>
  </si>
  <si>
    <t xml:space="preserve">fi  13,5/16 mm         </t>
  </si>
  <si>
    <t xml:space="preserve">fi  23 mm                         </t>
  </si>
  <si>
    <t>SVETILA</t>
  </si>
  <si>
    <t>DOBAVA IN MONTAŽA SVETILK, KOMPLET Z DROBNIM, POMOŽNIM TER MONTAŽNIM MATERIALOM, PRIKLOPOM, Z SIJALKAMI, PREIZKUSOM DELOVANJA, prevozni in manipulativni stroški, priloženi certifikati, garancije,meritve osvetljenosti,……</t>
  </si>
  <si>
    <t>KOT NAPRIMER:</t>
  </si>
  <si>
    <t>S1</t>
  </si>
  <si>
    <t>TRILUX  Siella G4 D3 OTA19 LED4400-840 ET (7016840), 40W/LED, IP40</t>
  </si>
  <si>
    <t>S3</t>
  </si>
  <si>
    <t>TRILUX  Limaro WD2 2000-840 ET (6965140), 23W/LED, IP65</t>
  </si>
  <si>
    <t>S6</t>
  </si>
  <si>
    <t>TRILUX  Acuro LED1000NW ET 01 (6064840), 8W/LED, IP44</t>
  </si>
  <si>
    <t>SG</t>
  </si>
  <si>
    <t>Dobava in montaža detektorja gibanja stropna/stenska namestitev, 180°, theLUXA S180 B, Theben (MTSI)</t>
  </si>
  <si>
    <t>Demontaža in odvoz obstoječe elektro instalacijskega materiala, komplet</t>
  </si>
  <si>
    <t>kpl</t>
  </si>
  <si>
    <t>Gradbeni preboji za potrebe elektro instalacij</t>
  </si>
  <si>
    <t>Izvedba raznih priklopov (vsi priklopi za moč, strojne inštalacije in razsvetljavo,…) komplet z drobnim materialom, (do 2,5 mm2)</t>
  </si>
  <si>
    <t>Ozemljitvena omarica za bakreno zbiralko 30x5x200 mm, p/o ali n/o, komplet</t>
  </si>
  <si>
    <t>Izvedba ozemljitev (razdelilci, kovinske mase), komplet</t>
  </si>
  <si>
    <t>Protipožarna tesnilna masa, kot npr. Hilti CFS-IS  za atestirano tesnitev manjših odprtin pri prehodu kablov iz prostora v prostor (E90)</t>
  </si>
  <si>
    <t>kg</t>
  </si>
  <si>
    <t>Ognjevarna masa  310 ml, za manše odprtine, atestirana za E90</t>
  </si>
  <si>
    <t>Pregledi, meritve, certifikati</t>
  </si>
  <si>
    <t xml:space="preserve">Dobava in montaža P/O stikalnega mesta za razsvetljavo, komplet s priklopi kablov, drobnim materialom, ustreznimi potrebnimi tipskimi dozami, ustreznimi okviri,  številčenjem, oznakami, ….., sestavljenega iz: </t>
  </si>
  <si>
    <t>1 x navadno stikalo</t>
  </si>
  <si>
    <t>1 x stikalo s sijalko</t>
  </si>
  <si>
    <t>1 x menjalno stikalo</t>
  </si>
  <si>
    <t xml:space="preserve">Dobava in montaža P/O vtičniškega mesta, komplet s priklopi kablov, drobnim materialom, ustreznimi potrebnimi tipskimi dozami, ustreznimi okviri,  številčenjem, oznakami, ….., sestavljenega iz: </t>
  </si>
  <si>
    <t>1 x vtičnica s pokrovom, 16A/250V, IP44</t>
  </si>
  <si>
    <t>Dogradnja klicnega sistema na obstoječi sistem</t>
  </si>
  <si>
    <t>dobava in montaža opreme</t>
  </si>
  <si>
    <t>enota klica EK-01 pozivna tipka  podometna v dozi - pri WC</t>
  </si>
  <si>
    <t>enota klica EK-10 potezna v kopalnici</t>
  </si>
  <si>
    <t xml:space="preserve">programska oprema+pregled </t>
  </si>
  <si>
    <t>Licenca za DECT</t>
  </si>
  <si>
    <t xml:space="preserve">montaža in priklopi elementov, zaggon programiranje </t>
  </si>
  <si>
    <t xml:space="preserve">
Dobava in montaža kopalniškega grelca z vgrajenim termostatom in zaščito pred pregrevanjem. Moč 1000 W. Vklop preko stikala z vgajeno sijalko. Komplet</t>
  </si>
  <si>
    <t xml:space="preserve">SKUPAJ </t>
  </si>
  <si>
    <t>REKAPITULACIJA ELEKTRIČNE INSTALACIJE</t>
  </si>
  <si>
    <t xml:space="preserve">PROJEKTANTSKI POPISI S PREDIZMERAMI </t>
  </si>
  <si>
    <t>Investitor:  DOM UPOKOJENCEV PTUJ
                     Volkmerjeva cesta 10
                     2250 Ptuj</t>
  </si>
  <si>
    <t>Objekt:  PREUREDITEV VEČPOSTELJNIH SOB V ENO IN DVOPOSTELJNE SOBE IN UREDTIEV DODATNIH KOPALNIC &gt;&gt;ENOTA PTUJ&lt;&lt;</t>
  </si>
  <si>
    <t>Projekt:   ELEKTRIČNE INSTALACIJE IN ELEKTRO OPREMA</t>
  </si>
  <si>
    <t>Proj. dokumentacija: PZI</t>
  </si>
  <si>
    <t>Štev. projekta:   75-PZI/2021</t>
  </si>
  <si>
    <t>Neupravičeni stroški</t>
  </si>
  <si>
    <t>Skupno</t>
  </si>
  <si>
    <t>ENOTA PTUJ - ODELEK D</t>
  </si>
  <si>
    <t>Projekt izvedenih del in navodila za obratovanje in vzdrževanje</t>
  </si>
  <si>
    <t>SKUPAJ BREZ DDV</t>
  </si>
  <si>
    <t>DDV 9,5%</t>
  </si>
  <si>
    <t>VSE SKUPAJ z DDV:</t>
  </si>
  <si>
    <t>POPIS MATERIALA IN DEL:  PTUJ oddelek D</t>
  </si>
  <si>
    <t>V ceno se zajame izdelava, dobava in montaža kompletne opreme po popisu</t>
  </si>
  <si>
    <t>Gradbena dela (razni preboji, stenski utori in podobno) niso zajeta!</t>
  </si>
  <si>
    <t>A</t>
  </si>
  <si>
    <t>VODOVOD IN KANALIZACIJA</t>
  </si>
  <si>
    <t>a.)</t>
  </si>
  <si>
    <t>Vodovodna instalacija:</t>
  </si>
  <si>
    <t>Izvedba priključkov na obstoječo instalacijo vodovoda v kleti</t>
  </si>
  <si>
    <t>Paušal</t>
  </si>
  <si>
    <t xml:space="preserve">Izvedba priključkov na obstoječo instalacijo vodovoda v sosednji </t>
  </si>
  <si>
    <t>in obstoječi kopalnici</t>
  </si>
  <si>
    <t>Sanitarne cevi Mepla, z vsemi spojnimi pritrdilnimi in</t>
  </si>
  <si>
    <t xml:space="preserve"> tesnilnimi elementi .Cevi so toplotno izolirane (npr. s </t>
  </si>
  <si>
    <t>Plamaflex žlebaki)</t>
  </si>
  <si>
    <t>DN 15 (20 x 2,5)</t>
  </si>
  <si>
    <t>Podometni ventil, vgrajen v vod tople, hladne vode in recirkulacije</t>
  </si>
  <si>
    <t xml:space="preserve">     DN 15</t>
  </si>
  <si>
    <t>Pripravljalna in zaključna dela z izedbo tlačnega in</t>
  </si>
  <si>
    <t xml:space="preserve"> testnostnega preizkusa</t>
  </si>
  <si>
    <t>Dezinfekcija cevnega omrežja komplet s poročilom</t>
  </si>
  <si>
    <t>b.)</t>
  </si>
  <si>
    <t>Sanitarna oprema:</t>
  </si>
  <si>
    <t>Keramični stenski umivalnik 600 x 450 s prelivom,</t>
  </si>
  <si>
    <t xml:space="preserve">opremljen s kromiranim sifonom, komplet z vsem </t>
  </si>
  <si>
    <t>potrebnim pritrdilnim in tesnilnim materialom</t>
  </si>
  <si>
    <t>vključno s podometno konzolo</t>
  </si>
  <si>
    <t>(npr. Geberit KOLO Rekord  Art. No 5906976217884)</t>
  </si>
  <si>
    <t>Stoječa enoročna armatura za umivalnik</t>
  </si>
  <si>
    <t>(npr. Grohe Eurosmart)</t>
  </si>
  <si>
    <t>Stensko ogledalo 60 x 40 varnostno steklo vgrajeno</t>
  </si>
  <si>
    <t>v keramiko</t>
  </si>
  <si>
    <t>Držalo za brisače gibljivo dimenzije 97 x 18 x 450 mm</t>
  </si>
  <si>
    <t xml:space="preserve">komplet z vsem potrebnim pritrdilnim materialom, </t>
  </si>
  <si>
    <t>(npr. Cavere oznaka 700.500.582)</t>
  </si>
  <si>
    <t>Milnik dimenzije 205 x 80 x 100 mm</t>
  </si>
  <si>
    <t>(npr. Cavere oznaka 700.500.460)</t>
  </si>
  <si>
    <t>Keramična stenska viseča WC školjka</t>
  </si>
  <si>
    <t>(npr. Geberit KOLO Nova pro junior Art. No. 5906976399849)</t>
  </si>
  <si>
    <t>Sedežna deska s počasnim zapiranjem</t>
  </si>
  <si>
    <t>(npr. Geberit KOLO Nova pro junior Art. No. 5906976546434)</t>
  </si>
  <si>
    <t>Podometni WC kotliček</t>
  </si>
  <si>
    <t>(npr Geberit, Omega Duofix H = 98 cm)</t>
  </si>
  <si>
    <t>Kotni ventil, cevne povezave, pritrdilni in tesnilni material</t>
  </si>
  <si>
    <t>Držalo za toaletni papir dimenzije 130 x 92 mm</t>
  </si>
  <si>
    <t>(npr. Cavere oznaka 700.520.110)</t>
  </si>
  <si>
    <t>WC ščetka višine 450 mm</t>
  </si>
  <si>
    <t>(npr. Cavere oznaka 700.525.400)</t>
  </si>
  <si>
    <t>Držalo dolžine 600 mm, montirano na steno ob WC školjki</t>
  </si>
  <si>
    <t>(npr. Cavere oznaka 700.453.060)</t>
  </si>
  <si>
    <t>Kotna odtočna tuš kanaleta</t>
  </si>
  <si>
    <t>(npr. Plastbrno, koda SYK0300)</t>
  </si>
  <si>
    <t>Enoročna armatura za pršno kad</t>
  </si>
  <si>
    <t>(npr.Grohe, Euroeco GR 32743000)</t>
  </si>
  <si>
    <t>Držalo za prho dolžine 600 mm</t>
  </si>
  <si>
    <t>(npr. Cavere oznaka 700.488.060)</t>
  </si>
  <si>
    <t>16.</t>
  </si>
  <si>
    <t>Držalo dolžine 600 mm, montirano na steno ob prhi</t>
  </si>
  <si>
    <t>17.</t>
  </si>
  <si>
    <t>Malo prečrpališče, kompaktne izvedbe za vgradnjo neposredno na</t>
  </si>
  <si>
    <t>iztok WC školjke, vključno z protipovratnim ventilom, tlačnim vodom</t>
  </si>
  <si>
    <t>dolžine cca 3m, ter montažnim in pritrdilnim materialom</t>
  </si>
  <si>
    <t>št. črpalk 1, pretok odp. vode  140 l / min, tlačna višina 0,5 m</t>
  </si>
  <si>
    <t>(npr. Grundfos, tip SOLOLIFT T2WC-1)</t>
  </si>
  <si>
    <t>c.)</t>
  </si>
  <si>
    <t>Odtočna kanalizacija:</t>
  </si>
  <si>
    <t>PP cevi, protišumne za odtočno kanalizacijo</t>
  </si>
  <si>
    <t>ø 50</t>
  </si>
  <si>
    <t>ø 110</t>
  </si>
  <si>
    <t>PP cevni lok</t>
  </si>
  <si>
    <r>
      <t>ø 50     90</t>
    </r>
    <r>
      <rPr>
        <vertAlign val="superscript"/>
        <sz val="12"/>
        <rFont val="Times New Roman"/>
        <family val="1"/>
      </rPr>
      <t>o</t>
    </r>
  </si>
  <si>
    <r>
      <t>ø 50     45</t>
    </r>
    <r>
      <rPr>
        <vertAlign val="superscript"/>
        <sz val="12"/>
        <rFont val="Times New Roman"/>
        <family val="1"/>
      </rPr>
      <t>o</t>
    </r>
  </si>
  <si>
    <r>
      <t>ø 110    90</t>
    </r>
    <r>
      <rPr>
        <vertAlign val="superscript"/>
        <sz val="12"/>
        <rFont val="Times New Roman"/>
        <family val="1"/>
      </rPr>
      <t>o</t>
    </r>
  </si>
  <si>
    <t>PP cevni T kos</t>
  </si>
  <si>
    <r>
      <t>ø 110/110  90</t>
    </r>
    <r>
      <rPr>
        <vertAlign val="superscript"/>
        <sz val="12"/>
        <rFont val="Times New Roman"/>
        <family val="1"/>
      </rPr>
      <t>o</t>
    </r>
    <r>
      <rPr>
        <sz val="12"/>
        <rFont val="Times New Roman"/>
        <family val="1"/>
      </rPr>
      <t xml:space="preserve"> </t>
    </r>
  </si>
  <si>
    <r>
      <t>ø 110/50  90</t>
    </r>
    <r>
      <rPr>
        <vertAlign val="superscript"/>
        <sz val="12"/>
        <rFont val="Times New Roman"/>
        <family val="1"/>
      </rPr>
      <t>o</t>
    </r>
    <r>
      <rPr>
        <sz val="12"/>
        <rFont val="Times New Roman"/>
        <family val="1"/>
      </rPr>
      <t xml:space="preserve"> </t>
    </r>
  </si>
  <si>
    <r>
      <t>ø 50/50    90</t>
    </r>
    <r>
      <rPr>
        <vertAlign val="superscript"/>
        <sz val="12"/>
        <rFont val="Times New Roman"/>
        <family val="1"/>
      </rPr>
      <t xml:space="preserve">o </t>
    </r>
    <r>
      <rPr>
        <sz val="12"/>
        <rFont val="Times New Roman"/>
        <family val="1"/>
      </rPr>
      <t xml:space="preserve">  </t>
    </r>
  </si>
  <si>
    <t>PP cevna redukcija</t>
  </si>
  <si>
    <t xml:space="preserve"> ø 110 /50</t>
  </si>
  <si>
    <t>PP čistilni komad</t>
  </si>
  <si>
    <t xml:space="preserve">Oddušnik za zaključek zračnika na prehodu skozi </t>
  </si>
  <si>
    <t xml:space="preserve">streho. (npr Kloeber odduha Rovia)  ø 110    </t>
  </si>
  <si>
    <t>PREZRAČEVANJE</t>
  </si>
  <si>
    <t>Axialni stenski ventilator ,  Q=70 m³/h</t>
  </si>
  <si>
    <t>(npr. Gorenje BVX 100 WTS</t>
  </si>
  <si>
    <t>Spiralna ventilacijska cev iz Al pločevine</t>
  </si>
  <si>
    <r>
      <rPr>
        <sz val="12"/>
        <rFont val="Calibri"/>
        <family val="2"/>
      </rPr>
      <t>Ø</t>
    </r>
    <r>
      <rPr>
        <sz val="12"/>
        <rFont val="Times New Roman"/>
        <family val="1"/>
      </rPr>
      <t>100</t>
    </r>
  </si>
  <si>
    <t xml:space="preserve">Oddušnik za zaključek prezračevalne cevi na prehodu skozi </t>
  </si>
  <si>
    <t>OGREVANJE</t>
  </si>
  <si>
    <t>Vida XL kopalniški radiator z ukrivljenimi cevmi, komplet s</t>
  </si>
  <si>
    <t>stenskimi nosilci in vijaki</t>
  </si>
  <si>
    <t>600 x 1424  nazivna moč 670W</t>
  </si>
  <si>
    <t>Radiatorski ventil za kopalniške radiatorje</t>
  </si>
  <si>
    <t>(npr. Danfos VHS ravni dvocevni 1/2")</t>
  </si>
  <si>
    <t xml:space="preserve">kom </t>
  </si>
  <si>
    <t>Cevna navezava kopalniških radiatorjev z obstoječo instalacijo</t>
  </si>
  <si>
    <t>ogrevanja,  vključno cev d20 dolžine 4m</t>
  </si>
  <si>
    <t>RAZNO</t>
  </si>
  <si>
    <t>Projekt izvedenih del (PID) dokumentacija</t>
  </si>
  <si>
    <t>Razna nepredvidena dela v vrednosti 10% del</t>
  </si>
  <si>
    <t>SKUPAJ STROJNA DELA</t>
  </si>
  <si>
    <t>OPOMBA</t>
  </si>
  <si>
    <t>Vsi tipi izdelkov - trgovska imena in proizvajalci navedeni v</t>
  </si>
  <si>
    <t>v popisu del in materiala so omenjeni izključno zaradi</t>
  </si>
  <si>
    <t xml:space="preserve"> natančnega definiranja tehničnih karakteristik, standardov </t>
  </si>
  <si>
    <t>in predpisov po katerih so izdelani, certifikatov ter atestov,</t>
  </si>
  <si>
    <t xml:space="preserve"> ki jih imajo z namenom natančneje opredeliti tehnične </t>
  </si>
  <si>
    <t xml:space="preserve">zahteve in postopke izdelave za podobne izdelke, ki jih nudi </t>
  </si>
  <si>
    <t xml:space="preserve"> izvajalec del.</t>
  </si>
  <si>
    <t>V predračunskem popisu niso upoštevana spremljajoča</t>
  </si>
  <si>
    <t>gradbena (preboji in popravila le teh), ter elektro</t>
  </si>
  <si>
    <t xml:space="preserve">(ozemljitev) dela. </t>
  </si>
  <si>
    <t xml:space="preserve">Zagon vse dobavljene opreme mora izvesti pooblaščeni </t>
  </si>
  <si>
    <t>serviser.</t>
  </si>
  <si>
    <t xml:space="preserve">Zajeti je potrebno dobavo in montažo navedene opreme in </t>
  </si>
  <si>
    <t xml:space="preserve"> priključitev na električne inštalacije in sodelovanje</t>
  </si>
  <si>
    <t xml:space="preserve"> z elektro izvajalcem.</t>
  </si>
  <si>
    <t>OBJEKT        : DOM UPOKOJENCEV PTUJ - ENOTA PTUJ - oddelek E</t>
  </si>
  <si>
    <t xml:space="preserve">                       UREDITEV KOPALNIC v 1.,  2. in 3. NADSTROPJU</t>
  </si>
  <si>
    <t>PREDMET    :  Projektantski predračun del</t>
  </si>
  <si>
    <t>1.) SKUPNA REKAPITULACIJA  ODDELK E</t>
  </si>
  <si>
    <t xml:space="preserve">Ločitev območja posegov od  obstoječih prostorov s pralno ločilno fiksno steno do stropa višinew cca 2,6 m in dolžine cca 7 m, postavljeno na hodniku z vgrajenimi vrati - za preprečitev prašenja v območju posegov .  Stena mora biti stabilna in postavljena ves čas izvedbe del. Ponuditi komplet z montažo in demontažo, vsem pritrdilnim in sidrnim materialom . Tam kjer stene ni možno postaviti se izvede zaščita s PVC folijo.  </t>
  </si>
  <si>
    <t xml:space="preserve">Kompletna selitev obstoječe opreme v 1.,2. in 3.nadstropju vobmočju gradbenih posegov v začasne prostore, ki jih določi investitor. </t>
  </si>
  <si>
    <t>Rušenje obstoječega opečnega zidu za izvedbo nove kopalnice, poruši se predvidoma do nosilca (po potrebi priprava ležišč za preklado), vključno z nakladanjem in odvozom ruševin  v trajno deponijo, na razdaljo do 15km, rušenje je strojno. Potrebno je polivanje ruševin proti dvigu prahu.</t>
  </si>
  <si>
    <t xml:space="preserve">Odstranitev finalnih PVC tlakov  v sobah v območju ureditve  , odvoz v trajno deponijo na razdaljo maksimalno 25 km, vključno s plačilom takse. Z vsemi potrebnimi fazami dela. </t>
  </si>
  <si>
    <t>1., 2. in 3. nadstropje</t>
  </si>
  <si>
    <t>Odstranitev kompletnih podlag za finalne tlake v območju ureditve novih kopalnic v 1., 2. in 3 nadstropju (novi odtoki) do  plošče, cca 15 cm,, odvoz v trajno deponijo na razdaljo maksimalno 25 km, vključno s plačilom takse. Z vsemi potrebnimi fazami dela. Priprava podlage za izvedbo novih tlakov  v naslednji sestavi:</t>
  </si>
  <si>
    <t>plošča za talno ogrevanje -3 cm - ocenjeno</t>
  </si>
  <si>
    <t>Odstranitev kompletnih tlakov v kleti + izkop za cev , kapela, za navezavo nove odtočne kanalizacije na obstoječi kanalizacijski jašek, (novi odtoki) do  plošče, cca 15 cm, odvoz v trajno deponijo na razdaljo maksimalno 25 km, vključno s plačilom takse. Z vsemi potrebnimi fazami dela. Priprava podlage za izvedbo novih tlakov  v naslednji sestavi:</t>
  </si>
  <si>
    <t xml:space="preserve">Izvedba prebojev v temeljih  za izvedbo instalacij, velikosti cca 30/30 cm, vključno z vsemi deli, nakladanjem in odvozom ruševin v trajno deponijo na razdaljo do 15km - za navezavo na obstoječi kanalizacijski jašek v kleti  </t>
  </si>
  <si>
    <t>za prezračevanje fi 11cm (preboj za oddušnike skozi  streho)</t>
  </si>
  <si>
    <t>Vgraditev notranjih  drsnih vrat sanitarij v  novo montažno steno deb.  10cm,  sidrati v steno,  vključno z vsemi dodatnimi deli in transporti</t>
  </si>
  <si>
    <t>velikosti 90x210cm</t>
  </si>
  <si>
    <t>Popravilo sten  zaradi sekanja reg , naprave prebojev za instalacije, vgradnjo vrat (krpanje ometa)</t>
  </si>
  <si>
    <r>
      <rPr>
        <b/>
        <sz val="10"/>
        <rFont val="Arial"/>
        <family val="2"/>
        <charset val="238"/>
      </rPr>
      <t>Stena</t>
    </r>
    <r>
      <rPr>
        <sz val="10"/>
        <rFont val="Arial"/>
        <family val="2"/>
        <charset val="238"/>
      </rPr>
      <t>: montažna 10 cm</t>
    </r>
  </si>
  <si>
    <t>Demontaža in ponovna montaža lesenega spuščenega stropa v kleti v območju izvedbe novega odtoka kanalizacije - pod stropom. Vključno z vsem pomožnim in pritrdilnim materilom, deli, odri in transporti. Potrebno se je prilagoditi obstoječemu stanju na terenu</t>
  </si>
  <si>
    <t xml:space="preserve">TLAK kopalnic v 1. , 2. in 3. nadstropju </t>
  </si>
  <si>
    <t>betonski  plavajoči (mikro)armiran estrih ,  d=6-7cm v naklonu, fino zaglajen in robno dilatiran s trakom izolacije. Mikroarmatura iz polipropilenskih vlaken 0,9 kg/m3 estriha.</t>
  </si>
  <si>
    <t>Dobava materiala in oblaganje sten v kopalnicah z odpornimi  keramičnimi ploščicami 1.kvalitete, ploščice odporne na dezinfekcijska sredstva po izbiri projektanta. Ploščice s prvovrstnim lepilom lepiti na   stene "stik na stik".</t>
  </si>
  <si>
    <r>
      <t xml:space="preserve">Višina polaganja: </t>
    </r>
    <r>
      <rPr>
        <sz val="10"/>
        <rFont val="Arial"/>
        <family val="2"/>
        <charset val="238"/>
      </rPr>
      <t>do spuščenega stropa H=270 cm</t>
    </r>
  </si>
  <si>
    <t>Dobava potrebnega materiala in naprava PVC tlaka-VINIL v sobah. Na pripravljen očiščen estrih nanesti izravnalno maso 0.3 cm, ter z lepilom 1. vrste lepiti vinil plošče. Ob stenah dobaviti in pritrditi zaključne profilirane letve (m1 cca 124) po izboru projektanta, kar zajeti v ceni. Smer in način polaganja po dogovoru z arhitektom!</t>
  </si>
  <si>
    <t>leseni pod - popravilo</t>
  </si>
  <si>
    <t>Dobava in popravilo lesenega poda v kleti (po izvedbi navezave na kanalizacijo), komplet vsa dela in material</t>
  </si>
  <si>
    <t xml:space="preserve">Dobava potrebnega materiala in naprava lesenega tlaka. Na pripravljen očiščen estrih nanesti izravnalno maso 0.3 cm, lepilo leseni pod - gotovi parket.  Ob stenah dobaviti in pritrditi lakirane  zaključne profilirane letve , kar zajeti v ceni. </t>
  </si>
  <si>
    <t>parketi</t>
  </si>
  <si>
    <t xml:space="preserve">niskostenske obrobe </t>
  </si>
  <si>
    <t>( mavčne obloge v kleti in 4.nadstropju)</t>
  </si>
  <si>
    <t>( obstoječe stene  v sobah)</t>
  </si>
  <si>
    <t>( obstoječe stene  v kletui in 4.nadstropju - popravilo-ocena)</t>
  </si>
  <si>
    <t xml:space="preserve">Dodatno slikanje notranjih  sten s kvalitetnim brezbarvnim zaključnim premazom za zaščito močno obremenjenih delov sten </t>
  </si>
  <si>
    <t xml:space="preserve">barvo npr. DONFLOK, z vsemi preddeli, kitanjem in brušenjem, višina 140 cm. </t>
  </si>
  <si>
    <t xml:space="preserve">Višina stene do stropa (cca 270cm). </t>
  </si>
  <si>
    <t>Stena je sestavljena - lomljena iz dveh delov,  dolžine 2,25 + 0,65 m, vgrajena 1 x vrata - vgraditi podkonstrukcijo za vgradnjo vrat</t>
  </si>
  <si>
    <t>3 kom</t>
  </si>
  <si>
    <t xml:space="preserve">Višina stene do stropa (cca 280cm). </t>
  </si>
  <si>
    <t>Stena je sestavljena - lomljena iz dveh delov,  dolžine 2,30 + 1,02 m</t>
  </si>
  <si>
    <t>podbojev v mavčnih predelnih stenah v 1., 2. in 3. nadstropju :</t>
  </si>
  <si>
    <t xml:space="preserve">Višina stene je 270 cm. </t>
  </si>
  <si>
    <t xml:space="preserve">za enokrilna vrata velikosti 90x210 cm, drsna  </t>
  </si>
  <si>
    <t>( odpiranje na zunanji strani )</t>
  </si>
  <si>
    <t>Dobava in montaža obloge strojnih instalacij z  mavčno kartonskimi ploščami (npr knauf ali podobno), z vsem pomožnim in pritrdilnim materialom in izolacijo, podkonstrukcijo  ter transporti.  - ocena</t>
  </si>
  <si>
    <t>kopalnica (1. , 2. in 3. nadstropje)</t>
  </si>
  <si>
    <t>obloga kanalizacijske cevi v kleti</t>
  </si>
  <si>
    <t>Dobava materiala in montaža obešenih stropov iz monolitnih mavčnih plošč 1x15,0 mm za mokre prostore. Izvedba  monolitnih  mavčnih  plošč (npr. po sistemu Knauf ali AMF). S stropovi dobaviti in pritrditi vso potrebno podkonstrukcijo za obešanje in pritrjevanje stropov (po potrebi - obstoječa podkonstrukcija!), obešalna in pritrdilna podkonstrukcija se fiksira na betonsko konstrukcijo plošče.  Na robovih strop tesnjen in zaključen po tipiziranem detajlu Knauf. Stiki plošč bandažirani, površine pripravljene za slikarska dela. V stropu izdelatei izreze za potrebe strojne in elektro opreme.</t>
  </si>
  <si>
    <t xml:space="preserve">Višina stene je 120 cm, širina 15 cm. </t>
  </si>
  <si>
    <t>dolžina stene je 90 cm</t>
  </si>
  <si>
    <t>Doplačilo za izvedbo ojačitev za sanitarne elemente, vključno z obdelavo z vodoodpornimi gipskartonskimi ploščami, fugirno maso in ojačitvenim bandažnim trakom:
- umivalniki =  3 kom
- WC školjka =  3 kom</t>
  </si>
  <si>
    <t>ročaj z WC školjko =3kom</t>
  </si>
  <si>
    <t>C/XVI. RAZNA DELA</t>
  </si>
  <si>
    <t>Zaradi izvedbe prezračevanja novih kopalnic, je potrebno na stiku prebojev skozi streho, kritino v območju prebojev začasno odstraniti,  po končanih delih pa  primerno zaključiti in zatesniti. Predvideno je,  da se izvedejo o nove kovinske obrobe (lahko tudi tipske) in  ustrezno tesnjenje.</t>
  </si>
  <si>
    <t xml:space="preserve">ENOTA PTUJ - ODELEK E </t>
  </si>
  <si>
    <t>Ponudbena cena skupaj brez DDV:</t>
  </si>
  <si>
    <t>Ponudbena  cena z DDV:</t>
  </si>
  <si>
    <t>Ponudnik</t>
  </si>
  <si>
    <t xml:space="preserve">ELEKTRO - DOM UPOKOJENCEV PTUJ - ENOTA PTUJ ODELEK E </t>
  </si>
  <si>
    <t>kol.</t>
  </si>
  <si>
    <t>cena/enoto</t>
  </si>
  <si>
    <t>skupna cena</t>
  </si>
  <si>
    <t>POPIS MATERIALA IN DEL: PTUJ oddelek E</t>
  </si>
  <si>
    <t>DN 20 (26 x 3)</t>
  </si>
  <si>
    <t>Krogelni ventil navojne izvedbe</t>
  </si>
  <si>
    <t xml:space="preserve">     DN 20</t>
  </si>
  <si>
    <t>Podometni ventil, vgrajen v vod tople in hladne vode</t>
  </si>
  <si>
    <t>str</t>
  </si>
  <si>
    <t xml:space="preserve">PREDMET    :  Projektantski popisr </t>
  </si>
  <si>
    <t>PREDMET    :  Projektantski popis  del</t>
  </si>
  <si>
    <t xml:space="preserve">PREDMET    :  Projektantski popis </t>
  </si>
  <si>
    <t>PREDMET    :  Projektantski popis gradbeno - obrtniških del</t>
  </si>
  <si>
    <t>OBJEKT        : DOM UPOKOJENCEV PTUJ - ENOTA PTUJ</t>
  </si>
  <si>
    <t xml:space="preserve">                         PTUJ oddelek D , PTUJ oddelek E</t>
  </si>
  <si>
    <t>1.) SKUPNA REKAPITULACIJA  ODDELEK E</t>
  </si>
  <si>
    <t>količina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</si>
</sst>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S_I_T_-;\-* #,##0.00\ _S_I_T_-;_-* &quot;-&quot;??\ _S_I_T_-;_-@_-"/>
    <numFmt numFmtId="165" formatCode="#,##0.00\ &quot;€&quot;"/>
    <numFmt numFmtId="166" formatCode="_-* #,##0.00\ &quot;SIT&quot;_-;\-* #,##0.00\ &quot;SIT&quot;_-;_-* &quot;-&quot;??\ &quot;SIT&quot;_-;_-@_-"/>
    <numFmt numFmtId="167" formatCode="#,##0.000"/>
    <numFmt numFmtId="168" formatCode="#,##0\ &quot;€&quot;"/>
    <numFmt numFmtId="169" formatCode="_-* #,##0\ _S_I_T_-;\-* #,##0\ _S_I_T_-;_-* &quot;- &quot;_S_I_T_-;_-@_-"/>
    <numFmt numFmtId="170" formatCode="#,##0.00\ [$€-1]"/>
  </numFmts>
  <fonts count="103">
    <font>
      <sz val="11"/>
      <color theme="1"/>
      <name val="Calibri"/>
      <family val="2"/>
      <charset val="238"/>
      <scheme val="minor"/>
    </font>
    <font>
      <sz val="10"/>
      <name val="Arial CE"/>
      <charset val="238"/>
    </font>
    <font>
      <sz val="11"/>
      <color indexed="8"/>
      <name val="Calibri"/>
      <family val="2"/>
      <charset val="1"/>
    </font>
    <font>
      <sz val="10"/>
      <name val="Arial CE"/>
      <family val="2"/>
      <charset val="238"/>
    </font>
    <font>
      <sz val="10"/>
      <name val="Arial CE"/>
    </font>
    <font>
      <sz val="10"/>
      <name val="Helvetika"/>
      <charset val="238"/>
    </font>
    <font>
      <b/>
      <sz val="10"/>
      <name val="Helvetika"/>
      <charset val="238"/>
    </font>
    <font>
      <sz val="8"/>
      <name val="Arial"/>
      <family val="2"/>
      <charset val="238"/>
    </font>
    <font>
      <sz val="9"/>
      <name val="Helvetika"/>
      <charset val="238"/>
    </font>
    <font>
      <b/>
      <sz val="8"/>
      <name val="Helvetika"/>
      <charset val="238"/>
    </font>
    <font>
      <sz val="8"/>
      <name val="Helvetika"/>
      <charset val="238"/>
    </font>
    <font>
      <i/>
      <sz val="10"/>
      <name val="Helvetika"/>
      <charset val="238"/>
    </font>
    <font>
      <b/>
      <i/>
      <sz val="10"/>
      <name val="Helvetika"/>
      <charset val="238"/>
    </font>
    <font>
      <b/>
      <sz val="10"/>
      <name val="Helvetica"/>
      <family val="2"/>
    </font>
    <font>
      <sz val="11"/>
      <color theme="1"/>
      <name val="Calibri"/>
      <family val="2"/>
      <charset val="238"/>
      <scheme val="minor"/>
    </font>
    <font>
      <sz val="12"/>
      <name val="Tahoma"/>
      <family val="2"/>
      <charset val="238"/>
    </font>
    <font>
      <sz val="11"/>
      <color rgb="FF000000"/>
      <name val="Calibri"/>
      <family val="2"/>
    </font>
    <font>
      <sz val="10"/>
      <name val="Helvetica"/>
      <family val="2"/>
    </font>
    <font>
      <b/>
      <sz val="10"/>
      <color rgb="FFFF0000"/>
      <name val="Helvetica"/>
      <family val="2"/>
    </font>
    <font>
      <b/>
      <sz val="11"/>
      <name val="Helvetica"/>
      <family val="2"/>
    </font>
    <font>
      <b/>
      <i/>
      <sz val="10"/>
      <name val="Helvetica"/>
      <family val="2"/>
    </font>
    <font>
      <b/>
      <sz val="14"/>
      <name val="Helvetica"/>
      <family val="2"/>
    </font>
    <font>
      <i/>
      <sz val="10"/>
      <name val="Helvetica"/>
      <family val="2"/>
    </font>
    <font>
      <sz val="8"/>
      <color indexed="8"/>
      <name val="Tahoma"/>
      <family val="2"/>
      <charset val="238"/>
    </font>
    <font>
      <sz val="10"/>
      <name val="MS Sans Serif"/>
      <family val="2"/>
      <charset val="238"/>
    </font>
    <font>
      <b/>
      <i/>
      <sz val="11"/>
      <name val="Helvetica"/>
      <family val="2"/>
    </font>
    <font>
      <sz val="11"/>
      <color rgb="FF1F497D"/>
      <name val="Calibri"/>
      <family val="2"/>
      <scheme val="minor"/>
    </font>
    <font>
      <b/>
      <i/>
      <sz val="9"/>
      <color rgb="FFFF0000"/>
      <name val="Helvetica"/>
      <family val="2"/>
    </font>
    <font>
      <sz val="10"/>
      <color rgb="FFC00000"/>
      <name val="Helvetika"/>
      <charset val="238"/>
    </font>
    <font>
      <sz val="10"/>
      <color theme="1"/>
      <name val="Helvetika"/>
      <charset val="238"/>
    </font>
    <font>
      <sz val="10"/>
      <name val="Arial"/>
      <family val="2"/>
      <charset val="238"/>
    </font>
    <font>
      <b/>
      <sz val="10"/>
      <name val="Arial"/>
      <family val="2"/>
      <charset val="238"/>
    </font>
    <font>
      <b/>
      <sz val="10"/>
      <name val="Helvetica"/>
      <family val="2"/>
      <charset val="238"/>
    </font>
    <font>
      <b/>
      <u/>
      <sz val="10"/>
      <name val="Arial"/>
      <family val="2"/>
      <charset val="238"/>
    </font>
    <font>
      <b/>
      <sz val="10"/>
      <color theme="1"/>
      <name val="Helvetika"/>
      <charset val="238"/>
    </font>
    <font>
      <b/>
      <sz val="8"/>
      <name val="Arial"/>
      <family val="2"/>
      <charset val="238"/>
    </font>
    <font>
      <b/>
      <sz val="8"/>
      <color theme="1"/>
      <name val="Helvetika"/>
      <charset val="238"/>
    </font>
    <font>
      <b/>
      <i/>
      <sz val="10"/>
      <name val="Arial"/>
      <family val="2"/>
      <charset val="238"/>
    </font>
    <font>
      <b/>
      <i/>
      <sz val="10"/>
      <color theme="1"/>
      <name val="Helvetika"/>
      <charset val="238"/>
    </font>
    <font>
      <i/>
      <sz val="10"/>
      <color theme="1"/>
      <name val="Helvetika"/>
      <charset val="238"/>
    </font>
    <font>
      <b/>
      <sz val="10"/>
      <color indexed="8"/>
      <name val="Arial"/>
      <family val="2"/>
      <charset val="238"/>
    </font>
    <font>
      <b/>
      <sz val="9"/>
      <name val="Arial"/>
      <family val="2"/>
      <charset val="238"/>
    </font>
    <font>
      <b/>
      <sz val="11"/>
      <name val="Arial"/>
      <family val="2"/>
      <charset val="238"/>
    </font>
    <font>
      <b/>
      <sz val="14"/>
      <name val="Arial"/>
      <family val="2"/>
      <charset val="238"/>
    </font>
    <font>
      <i/>
      <sz val="10"/>
      <name val="Arial"/>
      <family val="2"/>
      <charset val="238"/>
    </font>
    <font>
      <sz val="11"/>
      <name val="Arial"/>
      <family val="2"/>
      <charset val="238"/>
    </font>
    <font>
      <i/>
      <sz val="11"/>
      <name val="Arial"/>
      <family val="2"/>
      <charset val="238"/>
    </font>
    <font>
      <sz val="9"/>
      <name val="Arial"/>
      <family val="2"/>
      <charset val="238"/>
    </font>
    <font>
      <sz val="9"/>
      <color rgb="FFFF0000"/>
      <name val="Arial"/>
      <family val="2"/>
      <charset val="238"/>
    </font>
    <font>
      <strike/>
      <sz val="10"/>
      <name val="Arial"/>
      <family val="2"/>
      <charset val="238"/>
    </font>
    <font>
      <strike/>
      <sz val="10"/>
      <color rgb="FFFF0000"/>
      <name val="Arial"/>
      <family val="2"/>
      <charset val="238"/>
    </font>
    <font>
      <b/>
      <i/>
      <sz val="8"/>
      <name val="Arial"/>
      <family val="2"/>
      <charset val="238"/>
    </font>
    <font>
      <sz val="10"/>
      <color rgb="FFFF0000"/>
      <name val="Arial"/>
      <family val="2"/>
      <charset val="238"/>
    </font>
    <font>
      <sz val="10"/>
      <color indexed="8"/>
      <name val="Arial"/>
      <family val="2"/>
      <charset val="238"/>
    </font>
    <font>
      <sz val="8"/>
      <color indexed="8"/>
      <name val="Arial"/>
      <family val="2"/>
      <charset val="238"/>
    </font>
    <font>
      <sz val="9"/>
      <color rgb="FFC00000"/>
      <name val="Arial"/>
      <family val="2"/>
      <charset val="238"/>
    </font>
    <font>
      <b/>
      <sz val="9"/>
      <color rgb="FFFF0000"/>
      <name val="Arial"/>
      <family val="2"/>
      <charset val="238"/>
    </font>
    <font>
      <b/>
      <sz val="9"/>
      <color rgb="FFC00000"/>
      <name val="Arial"/>
      <family val="2"/>
      <charset val="238"/>
    </font>
    <font>
      <vertAlign val="superscript"/>
      <sz val="10"/>
      <name val="Arial"/>
      <family val="2"/>
      <charset val="238"/>
    </font>
    <font>
      <i/>
      <sz val="10"/>
      <color indexed="8"/>
      <name val="Arial"/>
      <family val="2"/>
      <charset val="238"/>
    </font>
    <font>
      <b/>
      <i/>
      <sz val="10"/>
      <color indexed="8"/>
      <name val="Arial"/>
      <family val="2"/>
      <charset val="238"/>
    </font>
    <font>
      <vertAlign val="superscript"/>
      <sz val="9"/>
      <name val="Arial"/>
      <family val="2"/>
      <charset val="238"/>
    </font>
    <font>
      <strike/>
      <sz val="9"/>
      <name val="Arial"/>
      <family val="2"/>
      <charset val="238"/>
    </font>
    <font>
      <sz val="9"/>
      <color indexed="8"/>
      <name val="Arial"/>
      <family val="2"/>
      <charset val="238"/>
    </font>
    <font>
      <vertAlign val="superscript"/>
      <sz val="9"/>
      <color indexed="8"/>
      <name val="Arial"/>
      <family val="2"/>
      <charset val="238"/>
    </font>
    <font>
      <sz val="9"/>
      <color theme="1"/>
      <name val="Arial"/>
      <family val="2"/>
      <charset val="238"/>
    </font>
    <font>
      <b/>
      <i/>
      <sz val="10"/>
      <color theme="1"/>
      <name val="Arial"/>
      <family val="2"/>
      <charset val="238"/>
    </font>
    <font>
      <sz val="10"/>
      <color theme="1"/>
      <name val="Arial"/>
      <family val="2"/>
      <charset val="238"/>
    </font>
    <font>
      <vertAlign val="superscript"/>
      <sz val="10"/>
      <color indexed="8"/>
      <name val="Arial"/>
      <family val="2"/>
      <charset val="238"/>
    </font>
    <font>
      <sz val="10"/>
      <color theme="9" tint="-0.249977111117893"/>
      <name val="Arial"/>
      <family val="2"/>
      <charset val="238"/>
    </font>
    <font>
      <i/>
      <sz val="10"/>
      <color theme="1"/>
      <name val="Arial"/>
      <family val="2"/>
      <charset val="238"/>
    </font>
    <font>
      <b/>
      <sz val="8"/>
      <color indexed="8"/>
      <name val="Arial"/>
      <family val="2"/>
      <charset val="238"/>
    </font>
    <font>
      <b/>
      <sz val="8"/>
      <color theme="1"/>
      <name val="Arial"/>
      <family val="2"/>
      <charset val="238"/>
    </font>
    <font>
      <b/>
      <sz val="11"/>
      <color theme="0"/>
      <name val="Calibri"/>
      <family val="2"/>
      <charset val="238"/>
      <scheme val="minor"/>
    </font>
    <font>
      <sz val="11"/>
      <color rgb="FFFF0000"/>
      <name val="Calibri"/>
      <family val="2"/>
      <charset val="238"/>
      <scheme val="minor"/>
    </font>
    <font>
      <sz val="12"/>
      <name val="Times New Roman"/>
      <family val="1"/>
      <charset val="238"/>
    </font>
    <font>
      <b/>
      <sz val="11"/>
      <name val="Calibri"/>
      <family val="2"/>
      <charset val="238"/>
      <scheme val="minor"/>
    </font>
    <font>
      <sz val="11"/>
      <name val="Calibri"/>
      <family val="2"/>
      <charset val="238"/>
      <scheme val="minor"/>
    </font>
    <font>
      <sz val="12"/>
      <name val="Times New Roman"/>
      <family val="1"/>
      <charset val="238"/>
    </font>
    <font>
      <sz val="11"/>
      <color indexed="8"/>
      <name val="Calibri"/>
      <family val="2"/>
      <charset val="238"/>
    </font>
    <font>
      <sz val="10"/>
      <color theme="1"/>
      <name val="Cambria"/>
      <family val="1"/>
      <charset val="238"/>
    </font>
    <font>
      <sz val="12"/>
      <name val="Times New Roman"/>
      <family val="1"/>
    </font>
    <font>
      <b/>
      <sz val="12"/>
      <name val="Times New Roman"/>
      <family val="1"/>
    </font>
    <font>
      <sz val="12"/>
      <name val="Calibri"/>
      <family val="2"/>
      <charset val="238"/>
      <scheme val="minor"/>
    </font>
    <font>
      <sz val="12"/>
      <name val="Arial"/>
      <family val="2"/>
      <charset val="238"/>
    </font>
    <font>
      <sz val="9.9"/>
      <name val="Arial"/>
      <family val="2"/>
      <charset val="238"/>
    </font>
    <font>
      <sz val="12"/>
      <name val="Arial CE"/>
      <family val="2"/>
      <charset val="238"/>
    </font>
    <font>
      <sz val="12"/>
      <color theme="1"/>
      <name val="Calibri"/>
      <family val="2"/>
      <charset val="238"/>
      <scheme val="minor"/>
    </font>
    <font>
      <sz val="12"/>
      <name val="Arial"/>
      <family val="2"/>
    </font>
    <font>
      <vertAlign val="superscript"/>
      <sz val="12"/>
      <name val="Times New Roman"/>
      <family val="1"/>
    </font>
    <font>
      <b/>
      <sz val="12"/>
      <name val="Calibri"/>
      <family val="2"/>
      <charset val="238"/>
      <scheme val="minor"/>
    </font>
    <font>
      <sz val="12"/>
      <color theme="1"/>
      <name val="Times New Roman"/>
      <family val="1"/>
      <charset val="238"/>
    </font>
    <font>
      <sz val="12"/>
      <name val="Calibri"/>
      <family val="2"/>
    </font>
    <font>
      <sz val="12"/>
      <color rgb="FF7030A0"/>
      <name val="Times New Roman"/>
      <family val="1"/>
    </font>
    <font>
      <sz val="12"/>
      <color rgb="FF7030A0"/>
      <name val="Calibri"/>
      <family val="2"/>
      <charset val="238"/>
      <scheme val="minor"/>
    </font>
    <font>
      <sz val="10"/>
      <name val="Times New Roman CE"/>
      <family val="1"/>
      <charset val="238"/>
    </font>
    <font>
      <b/>
      <i/>
      <sz val="11"/>
      <name val="Arial"/>
      <family val="2"/>
      <charset val="238"/>
    </font>
    <font>
      <sz val="8"/>
      <color theme="1"/>
      <name val="Arial"/>
      <family val="2"/>
      <charset val="238"/>
    </font>
    <font>
      <b/>
      <sz val="10"/>
      <color rgb="FFC00000"/>
      <name val="Arial CE"/>
      <charset val="238"/>
    </font>
    <font>
      <sz val="9.9"/>
      <color rgb="FF666666"/>
      <name val="Arial"/>
      <family val="2"/>
      <charset val="238"/>
    </font>
    <font>
      <sz val="12"/>
      <color theme="1"/>
      <name val="Times New Roman"/>
      <family val="1"/>
    </font>
    <font>
      <sz val="12"/>
      <color theme="1"/>
      <name val="Arial"/>
      <family val="2"/>
    </font>
    <font>
      <b/>
      <sz val="12"/>
      <color theme="1"/>
      <name val="Calibri"/>
      <family val="2"/>
      <charset val="238"/>
      <scheme val="minor"/>
    </font>
  </fonts>
  <fills count="8">
    <fill>
      <patternFill patternType="none"/>
    </fill>
    <fill>
      <patternFill patternType="gray125"/>
    </fill>
    <fill>
      <patternFill patternType="solid">
        <fgColor indexed="9"/>
      </patternFill>
    </fill>
    <fill>
      <patternFill patternType="solid">
        <fgColor theme="0"/>
        <bgColor indexed="64"/>
      </patternFill>
    </fill>
    <fill>
      <patternFill patternType="solid">
        <fgColor indexed="2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FFFFFF"/>
        <bgColor indexed="64"/>
      </patternFill>
    </fill>
  </fills>
  <borders count="2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22"/>
      </left>
      <right/>
      <top style="thin">
        <color indexed="22"/>
      </top>
      <bottom/>
      <diagonal/>
    </border>
    <border>
      <left style="thin">
        <color indexed="22"/>
      </left>
      <right style="thin">
        <color indexed="22"/>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bottom style="thin">
        <color indexed="22"/>
      </bottom>
      <diagonal/>
    </border>
    <border>
      <left style="medium">
        <color indexed="22"/>
      </left>
      <right style="medium">
        <color indexed="22"/>
      </right>
      <top style="medium">
        <color indexed="22"/>
      </top>
      <bottom style="medium">
        <color indexed="22"/>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8"/>
      </bottom>
      <diagonal/>
    </border>
    <border>
      <left style="thin">
        <color indexed="22"/>
      </left>
      <right/>
      <top/>
      <bottom/>
      <diagonal/>
    </border>
  </borders>
  <cellStyleXfs count="33">
    <xf numFmtId="0" fontId="0" fillId="0" borderId="0"/>
    <xf numFmtId="0" fontId="1" fillId="0" borderId="0"/>
    <xf numFmtId="0" fontId="2" fillId="0" borderId="0"/>
    <xf numFmtId="0" fontId="3" fillId="0" borderId="0"/>
    <xf numFmtId="0" fontId="4" fillId="0" borderId="0"/>
    <xf numFmtId="164" fontId="4" fillId="0" borderId="0" applyFont="0" applyFill="0" applyBorder="0" applyAlignment="0" applyProtection="0"/>
    <xf numFmtId="49" fontId="7" fillId="0" borderId="0">
      <alignment horizontal="justify" vertical="top" wrapText="1"/>
    </xf>
    <xf numFmtId="0" fontId="1" fillId="0" borderId="0"/>
    <xf numFmtId="0" fontId="1" fillId="0" borderId="0"/>
    <xf numFmtId="0" fontId="14" fillId="0" borderId="0"/>
    <xf numFmtId="164" fontId="1" fillId="0" borderId="0" applyFont="0" applyFill="0" applyBorder="0" applyAlignment="0" applyProtection="0"/>
    <xf numFmtId="166" fontId="15" fillId="0" borderId="0" applyFont="0" applyFill="0" applyBorder="0" applyAlignment="0" applyProtection="0"/>
    <xf numFmtId="0" fontId="1" fillId="0" borderId="0"/>
    <xf numFmtId="0" fontId="16" fillId="0" borderId="0"/>
    <xf numFmtId="0" fontId="24" fillId="0" borderId="0"/>
    <xf numFmtId="0" fontId="23" fillId="2" borderId="0">
      <alignment horizontal="left" vertical="top"/>
    </xf>
    <xf numFmtId="0" fontId="23" fillId="2" borderId="0">
      <alignment horizontal="right" vertical="top"/>
    </xf>
    <xf numFmtId="166" fontId="1" fillId="0" borderId="0" applyFont="0" applyFill="0" applyBorder="0" applyAlignment="0" applyProtection="0"/>
    <xf numFmtId="0" fontId="75" fillId="0" borderId="0"/>
    <xf numFmtId="164" fontId="1" fillId="0" borderId="0" applyFont="0" applyFill="0" applyBorder="0" applyAlignment="0" applyProtection="0"/>
    <xf numFmtId="166" fontId="78" fillId="0" borderId="0" applyFont="0" applyFill="0" applyBorder="0" applyAlignment="0" applyProtection="0"/>
    <xf numFmtId="0" fontId="30" fillId="0" borderId="0"/>
    <xf numFmtId="0" fontId="79" fillId="0" borderId="0"/>
    <xf numFmtId="164" fontId="78" fillId="0" borderId="0" applyFont="0" applyFill="0" applyBorder="0" applyAlignment="0" applyProtection="0"/>
    <xf numFmtId="0" fontId="80" fillId="0" borderId="0">
      <alignment horizontal="right"/>
    </xf>
    <xf numFmtId="0" fontId="53" fillId="0" borderId="0"/>
    <xf numFmtId="166" fontId="75" fillId="0" borderId="0" applyFont="0" applyFill="0" applyBorder="0" applyAlignment="0" applyProtection="0"/>
    <xf numFmtId="0" fontId="30" fillId="0" borderId="0"/>
    <xf numFmtId="0" fontId="78" fillId="0" borderId="0"/>
    <xf numFmtId="0" fontId="14" fillId="0" borderId="0"/>
    <xf numFmtId="0" fontId="24" fillId="0" borderId="0"/>
    <xf numFmtId="0" fontId="3" fillId="0" borderId="0"/>
    <xf numFmtId="0" fontId="95" fillId="0" borderId="0"/>
  </cellStyleXfs>
  <cellXfs count="762">
    <xf numFmtId="0" fontId="0" fillId="0" borderId="0" xfId="0"/>
    <xf numFmtId="0" fontId="5" fillId="0" borderId="0" xfId="0" applyFont="1"/>
    <xf numFmtId="4" fontId="6" fillId="0" borderId="0" xfId="1" applyNumberFormat="1" applyFont="1"/>
    <xf numFmtId="0" fontId="6" fillId="0" borderId="0" xfId="1" applyFont="1"/>
    <xf numFmtId="0" fontId="10" fillId="0" borderId="0" xfId="0" applyFont="1"/>
    <xf numFmtId="0" fontId="9" fillId="0" borderId="0" xfId="0" applyFont="1"/>
    <xf numFmtId="0" fontId="10" fillId="0" borderId="0" xfId="0" applyFont="1" applyAlignment="1">
      <alignment wrapText="1"/>
    </xf>
    <xf numFmtId="0" fontId="5" fillId="0" borderId="0" xfId="0" applyFont="1" applyAlignment="1">
      <alignment wrapText="1"/>
    </xf>
    <xf numFmtId="0" fontId="6" fillId="0" borderId="0" xfId="0" applyFont="1" applyAlignment="1">
      <alignment wrapText="1"/>
    </xf>
    <xf numFmtId="0" fontId="9" fillId="0" borderId="0" xfId="0" applyFont="1" applyAlignment="1">
      <alignment wrapText="1"/>
    </xf>
    <xf numFmtId="165" fontId="5" fillId="0" borderId="0" xfId="0" applyNumberFormat="1" applyFont="1" applyAlignment="1">
      <alignment horizontal="right" wrapText="1"/>
    </xf>
    <xf numFmtId="165" fontId="13" fillId="0" borderId="0" xfId="1" applyNumberFormat="1" applyFont="1"/>
    <xf numFmtId="0" fontId="13" fillId="0" borderId="0" xfId="1" applyFont="1"/>
    <xf numFmtId="165" fontId="19" fillId="0" borderId="0" xfId="1" applyNumberFormat="1" applyFont="1" applyAlignment="1">
      <alignment horizontal="right" vertical="top"/>
    </xf>
    <xf numFmtId="4" fontId="13" fillId="0" borderId="0" xfId="1" applyNumberFormat="1" applyFont="1"/>
    <xf numFmtId="165" fontId="19" fillId="0" borderId="8" xfId="1" applyNumberFormat="1" applyFont="1" applyBorder="1"/>
    <xf numFmtId="0" fontId="6" fillId="0" borderId="0" xfId="0" applyFont="1"/>
    <xf numFmtId="0" fontId="13" fillId="0" borderId="0" xfId="0" applyFont="1" applyAlignment="1">
      <alignment horizontal="center"/>
    </xf>
    <xf numFmtId="0" fontId="13" fillId="0" borderId="0" xfId="0" applyFont="1"/>
    <xf numFmtId="0" fontId="17" fillId="0" borderId="0" xfId="0" applyFont="1" applyAlignment="1">
      <alignment horizontal="center"/>
    </xf>
    <xf numFmtId="0" fontId="17" fillId="0" borderId="0" xfId="0" applyFont="1"/>
    <xf numFmtId="165" fontId="13" fillId="0" borderId="0" xfId="0" applyNumberFormat="1" applyFont="1"/>
    <xf numFmtId="165" fontId="17" fillId="0" borderId="0" xfId="0" applyNumberFormat="1" applyFont="1"/>
    <xf numFmtId="0" fontId="22" fillId="0" borderId="0" xfId="0" applyFont="1"/>
    <xf numFmtId="0" fontId="6" fillId="0" borderId="0" xfId="0" applyFont="1" applyAlignment="1">
      <alignment horizontal="center"/>
    </xf>
    <xf numFmtId="49" fontId="13" fillId="0" borderId="0" xfId="1" applyNumberFormat="1" applyFont="1" applyAlignment="1">
      <alignment horizontal="center" vertical="top" wrapText="1"/>
    </xf>
    <xf numFmtId="2" fontId="13" fillId="0" borderId="0" xfId="1" applyNumberFormat="1" applyFont="1" applyAlignment="1">
      <alignment vertical="top" wrapText="1"/>
    </xf>
    <xf numFmtId="2" fontId="13" fillId="0" borderId="0" xfId="1" applyNumberFormat="1" applyFont="1" applyAlignment="1">
      <alignment horizontal="center" vertical="top" wrapText="1"/>
    </xf>
    <xf numFmtId="49" fontId="19" fillId="0" borderId="0" xfId="1" applyNumberFormat="1" applyFont="1" applyAlignment="1">
      <alignment horizontal="center" vertical="top" wrapText="1"/>
    </xf>
    <xf numFmtId="2" fontId="21" fillId="0" borderId="0" xfId="1" applyNumberFormat="1" applyFont="1" applyAlignment="1">
      <alignment horizontal="center" vertical="top" wrapText="1"/>
    </xf>
    <xf numFmtId="4" fontId="19" fillId="0" borderId="0" xfId="1" applyNumberFormat="1" applyFont="1" applyAlignment="1">
      <alignment horizontal="center" vertical="top"/>
    </xf>
    <xf numFmtId="2" fontId="19" fillId="0" borderId="0" xfId="1" applyNumberFormat="1" applyFont="1" applyAlignment="1">
      <alignment vertical="top" wrapText="1"/>
    </xf>
    <xf numFmtId="2" fontId="25" fillId="0" borderId="0" xfId="1" applyNumberFormat="1" applyFont="1" applyAlignment="1">
      <alignment vertical="top" wrapText="1"/>
    </xf>
    <xf numFmtId="165" fontId="19" fillId="0" borderId="0" xfId="0" applyNumberFormat="1" applyFont="1"/>
    <xf numFmtId="49" fontId="13" fillId="0" borderId="8" xfId="1" applyNumberFormat="1" applyFont="1" applyBorder="1" applyAlignment="1">
      <alignment horizontal="center" vertical="top" wrapText="1"/>
    </xf>
    <xf numFmtId="2" fontId="19" fillId="0" borderId="8" xfId="1" applyNumberFormat="1" applyFont="1" applyBorder="1" applyAlignment="1">
      <alignment vertical="top" wrapText="1"/>
    </xf>
    <xf numFmtId="2" fontId="13" fillId="0" borderId="8" xfId="1" applyNumberFormat="1" applyFont="1" applyBorder="1" applyAlignment="1">
      <alignment horizontal="center" vertical="top" wrapText="1"/>
    </xf>
    <xf numFmtId="165" fontId="6" fillId="0" borderId="0" xfId="0" applyNumberFormat="1" applyFont="1"/>
    <xf numFmtId="4" fontId="26" fillId="0" borderId="0" xfId="0" applyNumberFormat="1" applyFont="1"/>
    <xf numFmtId="49" fontId="18" fillId="0" borderId="0" xfId="1" applyNumberFormat="1" applyFont="1" applyAlignment="1">
      <alignment horizontal="center" vertical="top" wrapText="1"/>
    </xf>
    <xf numFmtId="0" fontId="27" fillId="0" borderId="0" xfId="0" applyFont="1" applyAlignment="1">
      <alignment horizontal="left"/>
    </xf>
    <xf numFmtId="2" fontId="18" fillId="0" borderId="0" xfId="1" applyNumberFormat="1" applyFont="1" applyAlignment="1">
      <alignment horizontal="center" vertical="top" wrapText="1"/>
    </xf>
    <xf numFmtId="165" fontId="18" fillId="0" borderId="0" xfId="1" applyNumberFormat="1" applyFont="1"/>
    <xf numFmtId="0" fontId="18" fillId="0" borderId="0" xfId="1" applyFont="1"/>
    <xf numFmtId="0" fontId="18" fillId="0" borderId="0" xfId="0" applyFont="1"/>
    <xf numFmtId="0" fontId="27" fillId="0" borderId="0" xfId="0" applyFont="1"/>
    <xf numFmtId="0" fontId="28" fillId="0" borderId="0" xfId="0" applyFont="1"/>
    <xf numFmtId="0" fontId="11" fillId="0" borderId="0" xfId="0" applyFont="1" applyAlignment="1">
      <alignment wrapText="1"/>
    </xf>
    <xf numFmtId="0" fontId="5" fillId="3" borderId="0" xfId="0" applyFont="1" applyFill="1" applyAlignment="1">
      <alignment wrapText="1"/>
    </xf>
    <xf numFmtId="0" fontId="29" fillId="0" borderId="0" xfId="0" applyFont="1"/>
    <xf numFmtId="0" fontId="34" fillId="0" borderId="0" xfId="0" applyFont="1"/>
    <xf numFmtId="0" fontId="30" fillId="0" borderId="0" xfId="0" applyFont="1"/>
    <xf numFmtId="0" fontId="36" fillId="0" borderId="0" xfId="0" applyFont="1"/>
    <xf numFmtId="0" fontId="38" fillId="0" borderId="0" xfId="0" applyFont="1"/>
    <xf numFmtId="0" fontId="31" fillId="0" borderId="0" xfId="0" applyFont="1" applyAlignment="1">
      <alignment horizontal="center"/>
    </xf>
    <xf numFmtId="0" fontId="39" fillId="0" borderId="0" xfId="0" applyFont="1"/>
    <xf numFmtId="0" fontId="12" fillId="0" borderId="0" xfId="1" applyFont="1"/>
    <xf numFmtId="0" fontId="12" fillId="0" borderId="0" xfId="0" applyFont="1"/>
    <xf numFmtId="0" fontId="32" fillId="0" borderId="0" xfId="1" applyFont="1"/>
    <xf numFmtId="0" fontId="32" fillId="0" borderId="0" xfId="0" applyFont="1"/>
    <xf numFmtId="49" fontId="31" fillId="0" borderId="0" xfId="1" applyNumberFormat="1" applyFont="1" applyAlignment="1">
      <alignment horizontal="center" vertical="top" wrapText="1"/>
    </xf>
    <xf numFmtId="2" fontId="31" fillId="0" borderId="0" xfId="1" applyNumberFormat="1" applyFont="1" applyAlignment="1">
      <alignment vertical="top" wrapText="1"/>
    </xf>
    <xf numFmtId="2" fontId="31" fillId="0" borderId="0" xfId="1" applyNumberFormat="1" applyFont="1" applyAlignment="1">
      <alignment horizontal="center" vertical="top" wrapText="1"/>
    </xf>
    <xf numFmtId="165" fontId="31" fillId="0" borderId="0" xfId="1" applyNumberFormat="1" applyFont="1"/>
    <xf numFmtId="49" fontId="40" fillId="0" borderId="0" xfId="1" applyNumberFormat="1" applyFont="1" applyAlignment="1">
      <alignment horizontal="center" vertical="top" wrapText="1"/>
    </xf>
    <xf numFmtId="0" fontId="31" fillId="0" borderId="0" xfId="0" applyFont="1" applyAlignment="1">
      <alignment horizontal="left"/>
    </xf>
    <xf numFmtId="2" fontId="40" fillId="0" borderId="0" xfId="1" applyNumberFormat="1" applyFont="1" applyAlignment="1">
      <alignment horizontal="center" vertical="top" wrapText="1"/>
    </xf>
    <xf numFmtId="0" fontId="31" fillId="0" borderId="0" xfId="0" applyFont="1"/>
    <xf numFmtId="0" fontId="41" fillId="0" borderId="0" xfId="0" applyFont="1" applyAlignment="1">
      <alignment horizontal="left"/>
    </xf>
    <xf numFmtId="49" fontId="37" fillId="0" borderId="0" xfId="1" applyNumberFormat="1" applyFont="1" applyAlignment="1">
      <alignment horizontal="center" vertical="top" wrapText="1"/>
    </xf>
    <xf numFmtId="2" fontId="37" fillId="0" borderId="0" xfId="1" applyNumberFormat="1" applyFont="1" applyAlignment="1">
      <alignment vertical="top" wrapText="1"/>
    </xf>
    <xf numFmtId="2" fontId="37" fillId="0" borderId="0" xfId="1" applyNumberFormat="1" applyFont="1" applyAlignment="1">
      <alignment horizontal="center" vertical="top" wrapText="1"/>
    </xf>
    <xf numFmtId="165" fontId="37" fillId="0" borderId="0" xfId="1" applyNumberFormat="1" applyFont="1"/>
    <xf numFmtId="49" fontId="42" fillId="0" borderId="0" xfId="1" applyNumberFormat="1" applyFont="1" applyAlignment="1">
      <alignment horizontal="center" vertical="top" wrapText="1"/>
    </xf>
    <xf numFmtId="2" fontId="43" fillId="0" borderId="0" xfId="1" applyNumberFormat="1" applyFont="1" applyAlignment="1">
      <alignment horizontal="center" vertical="top" wrapText="1"/>
    </xf>
    <xf numFmtId="4" fontId="42" fillId="0" borderId="0" xfId="1" applyNumberFormat="1" applyFont="1" applyAlignment="1">
      <alignment horizontal="center" vertical="top"/>
    </xf>
    <xf numFmtId="165" fontId="42" fillId="0" borderId="0" xfId="1" applyNumberFormat="1" applyFont="1" applyAlignment="1">
      <alignment horizontal="right" vertical="top"/>
    </xf>
    <xf numFmtId="2" fontId="42" fillId="0" borderId="0" xfId="1" applyNumberFormat="1" applyFont="1" applyAlignment="1">
      <alignment vertical="top" wrapText="1"/>
    </xf>
    <xf numFmtId="165" fontId="31" fillId="0" borderId="0" xfId="0" applyNumberFormat="1" applyFont="1"/>
    <xf numFmtId="165" fontId="42" fillId="0" borderId="0" xfId="0" applyNumberFormat="1" applyFont="1"/>
    <xf numFmtId="49" fontId="31" fillId="0" borderId="8" xfId="1" applyNumberFormat="1" applyFont="1" applyBorder="1" applyAlignment="1">
      <alignment horizontal="center" vertical="top" wrapText="1"/>
    </xf>
    <xf numFmtId="2" fontId="42" fillId="0" borderId="8" xfId="1" applyNumberFormat="1" applyFont="1" applyBorder="1" applyAlignment="1">
      <alignment vertical="top" wrapText="1"/>
    </xf>
    <xf numFmtId="2" fontId="31" fillId="0" borderId="8" xfId="1" applyNumberFormat="1" applyFont="1" applyBorder="1" applyAlignment="1">
      <alignment horizontal="center" vertical="top" wrapText="1"/>
    </xf>
    <xf numFmtId="165" fontId="42" fillId="0" borderId="8" xfId="1" applyNumberFormat="1" applyFont="1" applyBorder="1"/>
    <xf numFmtId="0" fontId="44" fillId="0" borderId="0" xfId="0" applyFont="1"/>
    <xf numFmtId="0" fontId="31" fillId="3" borderId="0" xfId="0" applyFont="1" applyFill="1" applyAlignment="1">
      <alignment horizontal="left"/>
    </xf>
    <xf numFmtId="165" fontId="30" fillId="0" borderId="0" xfId="1" applyNumberFormat="1" applyFont="1" applyAlignment="1">
      <alignment horizontal="right" wrapText="1"/>
    </xf>
    <xf numFmtId="165" fontId="31" fillId="0" borderId="0" xfId="1" applyNumberFormat="1" applyFont="1" applyAlignment="1">
      <alignment horizontal="right" wrapText="1"/>
    </xf>
    <xf numFmtId="165" fontId="35" fillId="0" borderId="0" xfId="1" applyNumberFormat="1" applyFont="1" applyAlignment="1">
      <alignment horizontal="right" wrapText="1"/>
    </xf>
    <xf numFmtId="165" fontId="31" fillId="0" borderId="0" xfId="1" applyNumberFormat="1" applyFont="1" applyAlignment="1">
      <alignment horizontal="right" vertical="top" wrapText="1"/>
    </xf>
    <xf numFmtId="165" fontId="37" fillId="0" borderId="0" xfId="1" applyNumberFormat="1" applyFont="1" applyAlignment="1">
      <alignment horizontal="right" vertical="top" wrapText="1"/>
    </xf>
    <xf numFmtId="165" fontId="47" fillId="0" borderId="0" xfId="1" applyNumberFormat="1" applyFont="1" applyAlignment="1">
      <alignment horizontal="right" vertical="top" wrapText="1"/>
    </xf>
    <xf numFmtId="165" fontId="30" fillId="0" borderId="0" xfId="0" applyNumberFormat="1" applyFont="1" applyAlignment="1">
      <alignment horizontal="right" vertical="top" wrapText="1"/>
    </xf>
    <xf numFmtId="165" fontId="44" fillId="0" borderId="0" xfId="0" applyNumberFormat="1" applyFont="1" applyAlignment="1">
      <alignment horizontal="right" vertical="top" wrapText="1"/>
    </xf>
    <xf numFmtId="165" fontId="31" fillId="3" borderId="0" xfId="1" applyNumberFormat="1" applyFont="1" applyFill="1" applyAlignment="1">
      <alignment horizontal="right" vertical="top" wrapText="1"/>
    </xf>
    <xf numFmtId="165" fontId="30" fillId="3" borderId="0" xfId="1" applyNumberFormat="1" applyFont="1" applyFill="1" applyAlignment="1">
      <alignment horizontal="right" vertical="top" wrapText="1"/>
    </xf>
    <xf numFmtId="0" fontId="35" fillId="0" borderId="0" xfId="2" applyFont="1" applyAlignment="1">
      <alignment horizontal="left" vertical="center"/>
    </xf>
    <xf numFmtId="2" fontId="35" fillId="0" borderId="0" xfId="1" applyNumberFormat="1" applyFont="1" applyAlignment="1">
      <alignment horizontal="right" vertical="top"/>
    </xf>
    <xf numFmtId="165" fontId="35" fillId="0" borderId="0" xfId="1" applyNumberFormat="1" applyFont="1" applyAlignment="1">
      <alignment horizontal="right"/>
    </xf>
    <xf numFmtId="0" fontId="7" fillId="0" borderId="0" xfId="1" applyFont="1" applyAlignment="1">
      <alignment horizontal="left"/>
    </xf>
    <xf numFmtId="0" fontId="30" fillId="0" borderId="0" xfId="2" applyFont="1" applyAlignment="1">
      <alignment horizontal="left" vertical="center"/>
    </xf>
    <xf numFmtId="165" fontId="30" fillId="0" borderId="0" xfId="1" applyNumberFormat="1" applyFont="1" applyAlignment="1">
      <alignment horizontal="right" vertical="top" wrapText="1"/>
    </xf>
    <xf numFmtId="4" fontId="30" fillId="0" borderId="0" xfId="0" applyNumberFormat="1" applyFont="1" applyAlignment="1" applyProtection="1">
      <alignment horizontal="right" vertical="top"/>
      <protection locked="0"/>
    </xf>
    <xf numFmtId="3" fontId="30" fillId="0" borderId="0" xfId="0" applyNumberFormat="1" applyFont="1" applyAlignment="1">
      <alignment horizontal="right" vertical="top"/>
    </xf>
    <xf numFmtId="0" fontId="30" fillId="0" borderId="0" xfId="0" applyFont="1" applyAlignment="1">
      <alignment vertical="top"/>
    </xf>
    <xf numFmtId="0" fontId="31" fillId="0" borderId="0" xfId="0" applyFont="1" applyAlignment="1">
      <alignment horizontal="left" wrapText="1"/>
    </xf>
    <xf numFmtId="165" fontId="31" fillId="0" borderId="0" xfId="1" applyNumberFormat="1" applyFont="1" applyAlignment="1">
      <alignment horizontal="right" vertical="center" wrapText="1"/>
    </xf>
    <xf numFmtId="165" fontId="41" fillId="0" borderId="0" xfId="1" applyNumberFormat="1" applyFont="1" applyAlignment="1">
      <alignment horizontal="right" vertical="center" wrapText="1"/>
    </xf>
    <xf numFmtId="165" fontId="41" fillId="3" borderId="0" xfId="1" applyNumberFormat="1" applyFont="1" applyFill="1" applyAlignment="1">
      <alignment horizontal="right" vertical="center" wrapText="1"/>
    </xf>
    <xf numFmtId="4" fontId="42" fillId="0" borderId="0" xfId="1" applyNumberFormat="1" applyFont="1" applyAlignment="1">
      <alignment horizontal="center" vertical="top" wrapText="1"/>
    </xf>
    <xf numFmtId="165" fontId="42" fillId="0" borderId="0" xfId="1" applyNumberFormat="1" applyFont="1" applyAlignment="1">
      <alignment horizontal="right" vertical="top" wrapText="1"/>
    </xf>
    <xf numFmtId="165" fontId="42" fillId="0" borderId="0" xfId="1" applyNumberFormat="1" applyFont="1" applyAlignment="1">
      <alignment vertical="top"/>
    </xf>
    <xf numFmtId="165" fontId="42" fillId="0" borderId="0" xfId="1" applyNumberFormat="1" applyFont="1"/>
    <xf numFmtId="0" fontId="77" fillId="0" borderId="0" xfId="18" applyFont="1"/>
    <xf numFmtId="0" fontId="77" fillId="0" borderId="0" xfId="18" applyFont="1" applyAlignment="1">
      <alignment horizontal="center" vertical="top" wrapText="1"/>
    </xf>
    <xf numFmtId="0" fontId="77" fillId="0" borderId="0" xfId="18" applyFont="1" applyAlignment="1">
      <alignment vertical="top" wrapText="1"/>
    </xf>
    <xf numFmtId="165" fontId="76" fillId="0" borderId="0" xfId="19" applyNumberFormat="1" applyFont="1" applyBorder="1" applyAlignment="1">
      <alignment horizontal="center" vertical="top" wrapText="1"/>
    </xf>
    <xf numFmtId="165" fontId="77" fillId="0" borderId="0" xfId="18" applyNumberFormat="1" applyFont="1" applyAlignment="1">
      <alignment horizontal="right" vertical="top" wrapText="1"/>
    </xf>
    <xf numFmtId="165" fontId="77" fillId="0" borderId="0" xfId="20" applyNumberFormat="1" applyFont="1" applyFill="1" applyAlignment="1">
      <alignment horizontal="right" vertical="top" wrapText="1"/>
    </xf>
    <xf numFmtId="0" fontId="74" fillId="0" borderId="0" xfId="18" applyFont="1" applyAlignment="1">
      <alignment horizontal="center" vertical="top" wrapText="1"/>
    </xf>
    <xf numFmtId="165" fontId="74" fillId="0" borderId="0" xfId="18" applyNumberFormat="1" applyFont="1" applyAlignment="1">
      <alignment horizontal="right" vertical="top" wrapText="1"/>
    </xf>
    <xf numFmtId="0" fontId="77" fillId="0" borderId="0" xfId="21" applyFont="1" applyAlignment="1">
      <alignment horizontal="center" vertical="top" wrapText="1"/>
    </xf>
    <xf numFmtId="165" fontId="77" fillId="0" borderId="0" xfId="21" applyNumberFormat="1" applyFont="1" applyAlignment="1">
      <alignment horizontal="right" vertical="top" wrapText="1"/>
    </xf>
    <xf numFmtId="0" fontId="77" fillId="0" borderId="0" xfId="18" applyFont="1" applyAlignment="1">
      <alignment horizontal="left" vertical="top" wrapText="1"/>
    </xf>
    <xf numFmtId="1" fontId="77" fillId="0" borderId="0" xfId="23" applyNumberFormat="1" applyFont="1" applyBorder="1" applyAlignment="1">
      <alignment horizontal="center" vertical="top" wrapText="1"/>
    </xf>
    <xf numFmtId="168" fontId="14" fillId="0" borderId="0" xfId="18" applyNumberFormat="1" applyFont="1" applyAlignment="1">
      <alignment vertical="top" wrapText="1"/>
    </xf>
    <xf numFmtId="44" fontId="14" fillId="0" borderId="0" xfId="18" applyNumberFormat="1" applyFont="1" applyAlignment="1">
      <alignment vertical="top" wrapText="1"/>
    </xf>
    <xf numFmtId="165" fontId="77" fillId="0" borderId="0" xfId="19" applyNumberFormat="1" applyFont="1" applyFill="1" applyBorder="1" applyAlignment="1" applyProtection="1">
      <alignment vertical="top"/>
    </xf>
    <xf numFmtId="3" fontId="77" fillId="0" borderId="0" xfId="25" applyNumberFormat="1" applyFont="1" applyAlignment="1">
      <alignment horizontal="center" vertical="top" wrapText="1"/>
    </xf>
    <xf numFmtId="166" fontId="77" fillId="0" borderId="0" xfId="26" applyFont="1" applyAlignment="1">
      <alignment horizontal="right" vertical="top" wrapText="1"/>
    </xf>
    <xf numFmtId="165" fontId="77" fillId="0" borderId="0" xfId="27" applyNumberFormat="1" applyFont="1" applyAlignment="1">
      <alignment horizontal="right" vertical="top" wrapText="1"/>
    </xf>
    <xf numFmtId="165" fontId="77" fillId="0" borderId="0" xfId="28" applyNumberFormat="1" applyFont="1" applyAlignment="1">
      <alignment horizontal="right" vertical="top" wrapText="1"/>
    </xf>
    <xf numFmtId="165" fontId="77" fillId="0" borderId="0" xfId="18" applyNumberFormat="1" applyFont="1" applyAlignment="1" applyProtection="1">
      <alignment horizontal="center" vertical="top" wrapText="1"/>
      <protection locked="0"/>
    </xf>
    <xf numFmtId="0" fontId="77" fillId="0" borderId="0" xfId="28" applyFont="1" applyAlignment="1">
      <alignment vertical="top" wrapText="1"/>
    </xf>
    <xf numFmtId="0" fontId="77" fillId="0" borderId="0" xfId="28" applyFont="1"/>
    <xf numFmtId="165" fontId="77" fillId="0" borderId="0" xfId="27" applyNumberFormat="1" applyFont="1" applyAlignment="1">
      <alignment vertical="top" wrapText="1"/>
    </xf>
    <xf numFmtId="0" fontId="76" fillId="0" borderId="0" xfId="28" applyFont="1" applyAlignment="1">
      <alignment vertical="top"/>
    </xf>
    <xf numFmtId="0" fontId="77" fillId="0" borderId="0" xfId="28" applyFont="1" applyAlignment="1">
      <alignment vertical="top"/>
    </xf>
    <xf numFmtId="0" fontId="76" fillId="0" borderId="0" xfId="28" applyFont="1"/>
    <xf numFmtId="170" fontId="77" fillId="0" borderId="0" xfId="28" applyNumberFormat="1" applyFont="1"/>
    <xf numFmtId="0" fontId="77" fillId="0" borderId="0" xfId="18" applyFont="1" applyAlignment="1">
      <alignment horizontal="right" vertical="top" wrapText="1"/>
    </xf>
    <xf numFmtId="0" fontId="77" fillId="0" borderId="0" xfId="28" applyFont="1" applyAlignment="1">
      <alignment horizontal="left" vertical="top"/>
    </xf>
    <xf numFmtId="0" fontId="77" fillId="0" borderId="0" xfId="28" applyFont="1" applyAlignment="1">
      <alignment horizontal="right" vertical="top" wrapText="1"/>
    </xf>
    <xf numFmtId="4" fontId="77" fillId="0" borderId="0" xfId="28" applyNumberFormat="1" applyFont="1"/>
    <xf numFmtId="0" fontId="77" fillId="0" borderId="0" xfId="28" applyFont="1" applyAlignment="1">
      <alignment horizontal="right"/>
    </xf>
    <xf numFmtId="4" fontId="77" fillId="0" borderId="0" xfId="18" applyNumberFormat="1" applyFont="1"/>
    <xf numFmtId="0" fontId="81" fillId="0" borderId="0" xfId="3" applyFont="1" applyAlignment="1">
      <alignment horizontal="left"/>
    </xf>
    <xf numFmtId="0" fontId="82" fillId="0" borderId="0" xfId="3" applyFont="1" applyAlignment="1">
      <alignment horizontal="justify"/>
    </xf>
    <xf numFmtId="0" fontId="81" fillId="0" borderId="0" xfId="3" applyFont="1"/>
    <xf numFmtId="0" fontId="81" fillId="0" borderId="0" xfId="3" applyFont="1" applyAlignment="1">
      <alignment horizontal="center"/>
    </xf>
    <xf numFmtId="0" fontId="83" fillId="0" borderId="0" xfId="0" applyFont="1"/>
    <xf numFmtId="0" fontId="84" fillId="0" borderId="0" xfId="3" applyFont="1" applyAlignment="1">
      <alignment horizontal="right" vertical="top"/>
    </xf>
    <xf numFmtId="0" fontId="84" fillId="0" borderId="0" xfId="3" applyFont="1" applyAlignment="1">
      <alignment horizontal="right" vertical="top" wrapText="1"/>
    </xf>
    <xf numFmtId="0" fontId="84" fillId="0" borderId="0" xfId="0" applyFont="1" applyAlignment="1">
      <alignment horizontal="right" vertical="top" wrapText="1"/>
    </xf>
    <xf numFmtId="2" fontId="84" fillId="0" borderId="0" xfId="31" applyNumberFormat="1" applyFont="1" applyAlignment="1">
      <alignment horizontal="right" vertical="top" wrapText="1"/>
    </xf>
    <xf numFmtId="0" fontId="82" fillId="0" borderId="0" xfId="3" applyFont="1" applyAlignment="1">
      <alignment horizontal="left"/>
    </xf>
    <xf numFmtId="0" fontId="78" fillId="0" borderId="0" xfId="0" applyFont="1"/>
    <xf numFmtId="0" fontId="81" fillId="0" borderId="0" xfId="3" applyFont="1" applyAlignment="1">
      <alignment horizontal="right"/>
    </xf>
    <xf numFmtId="0" fontId="85" fillId="0" borderId="0" xfId="0" applyFont="1" applyAlignment="1">
      <alignment horizontal="left" wrapText="1"/>
    </xf>
    <xf numFmtId="0" fontId="82" fillId="0" borderId="0" xfId="3" applyFont="1"/>
    <xf numFmtId="0" fontId="81" fillId="0" borderId="0" xfId="3" applyFont="1" applyAlignment="1">
      <alignment horizontal="left" indent="3"/>
    </xf>
    <xf numFmtId="0" fontId="86" fillId="0" borderId="0" xfId="3" applyFont="1"/>
    <xf numFmtId="0" fontId="81" fillId="0" borderId="0" xfId="0" applyFont="1" applyAlignment="1">
      <alignment horizontal="left"/>
    </xf>
    <xf numFmtId="0" fontId="81" fillId="0" borderId="0" xfId="0" applyFont="1" applyAlignment="1">
      <alignment horizontal="justify"/>
    </xf>
    <xf numFmtId="2" fontId="87" fillId="0" borderId="0" xfId="0" applyNumberFormat="1" applyFont="1"/>
    <xf numFmtId="4" fontId="81" fillId="0" borderId="0" xfId="0" applyNumberFormat="1" applyFont="1"/>
    <xf numFmtId="4" fontId="86" fillId="0" borderId="0" xfId="3" applyNumberFormat="1" applyFont="1"/>
    <xf numFmtId="0" fontId="87" fillId="0" borderId="0" xfId="0" applyFont="1"/>
    <xf numFmtId="0" fontId="81" fillId="0" borderId="0" xfId="3" applyFont="1" applyAlignment="1">
      <alignment horizontal="justify"/>
    </xf>
    <xf numFmtId="2" fontId="81" fillId="0" borderId="0" xfId="3" applyNumberFormat="1" applyFont="1" applyAlignment="1">
      <alignment horizontal="right"/>
    </xf>
    <xf numFmtId="0" fontId="88" fillId="0" borderId="0" xfId="0" applyFont="1" applyAlignment="1">
      <alignment horizontal="justify"/>
    </xf>
    <xf numFmtId="0" fontId="77" fillId="0" borderId="0" xfId="0" applyFont="1"/>
    <xf numFmtId="2" fontId="83" fillId="0" borderId="0" xfId="0" applyNumberFormat="1" applyFont="1"/>
    <xf numFmtId="0" fontId="87" fillId="0" borderId="0" xfId="0" applyFont="1" applyAlignment="1">
      <alignment horizontal="center"/>
    </xf>
    <xf numFmtId="0" fontId="83" fillId="0" borderId="0" xfId="0" applyFont="1" applyAlignment="1">
      <alignment horizontal="center"/>
    </xf>
    <xf numFmtId="0" fontId="82" fillId="0" borderId="0" xfId="3" applyFont="1" applyAlignment="1">
      <alignment horizontal="right"/>
    </xf>
    <xf numFmtId="0" fontId="82" fillId="0" borderId="0" xfId="3" applyFont="1" applyAlignment="1">
      <alignment horizontal="center"/>
    </xf>
    <xf numFmtId="0" fontId="90" fillId="0" borderId="0" xfId="0" applyFont="1"/>
    <xf numFmtId="0" fontId="78" fillId="0" borderId="0" xfId="0" applyFont="1" applyAlignment="1">
      <alignment horizontal="right"/>
    </xf>
    <xf numFmtId="0" fontId="78" fillId="0" borderId="0" xfId="0" applyFont="1" applyAlignment="1">
      <alignment horizontal="center"/>
    </xf>
    <xf numFmtId="2" fontId="91" fillId="0" borderId="0" xfId="0" applyNumberFormat="1" applyFont="1"/>
    <xf numFmtId="4" fontId="81" fillId="0" borderId="0" xfId="3" applyNumberFormat="1" applyFont="1"/>
    <xf numFmtId="0" fontId="81" fillId="0" borderId="0" xfId="0" applyFont="1"/>
    <xf numFmtId="0" fontId="81" fillId="0" borderId="0" xfId="0" applyFont="1" applyAlignment="1">
      <alignment horizontal="left" indent="3"/>
    </xf>
    <xf numFmtId="0" fontId="93" fillId="0" borderId="0" xfId="3" applyFont="1" applyAlignment="1">
      <alignment horizontal="left"/>
    </xf>
    <xf numFmtId="0" fontId="93" fillId="0" borderId="0" xfId="3" applyFont="1"/>
    <xf numFmtId="0" fontId="93" fillId="0" borderId="0" xfId="3" applyFont="1" applyAlignment="1">
      <alignment horizontal="right"/>
    </xf>
    <xf numFmtId="0" fontId="93" fillId="0" borderId="0" xfId="3" applyFont="1" applyAlignment="1">
      <alignment horizontal="center"/>
    </xf>
    <xf numFmtId="0" fontId="94" fillId="0" borderId="0" xfId="0" applyFont="1"/>
    <xf numFmtId="4" fontId="93" fillId="0" borderId="0" xfId="0" applyNumberFormat="1" applyFont="1"/>
    <xf numFmtId="0" fontId="81" fillId="0" borderId="0" xfId="0" applyFont="1" applyAlignment="1">
      <alignment horizontal="center"/>
    </xf>
    <xf numFmtId="9" fontId="81" fillId="0" borderId="0" xfId="3" applyNumberFormat="1" applyFont="1"/>
    <xf numFmtId="2" fontId="90" fillId="0" borderId="0" xfId="0" applyNumberFormat="1" applyFont="1"/>
    <xf numFmtId="0" fontId="81" fillId="0" borderId="23" xfId="0" applyFont="1" applyBorder="1" applyAlignment="1">
      <alignment horizontal="justify" vertical="top" wrapText="1"/>
    </xf>
    <xf numFmtId="0" fontId="81" fillId="0" borderId="0" xfId="32" applyFont="1" applyAlignment="1">
      <alignment horizontal="justify" vertical="top" wrapText="1"/>
    </xf>
    <xf numFmtId="0" fontId="83" fillId="0" borderId="0" xfId="0" applyFont="1" applyAlignment="1">
      <alignment horizontal="left"/>
    </xf>
    <xf numFmtId="0" fontId="98" fillId="0" borderId="0" xfId="0" applyFont="1"/>
    <xf numFmtId="0" fontId="77" fillId="0" borderId="0" xfId="18" applyFont="1" applyAlignment="1">
      <alignment horizontal="center"/>
    </xf>
    <xf numFmtId="0" fontId="77" fillId="0" borderId="0" xfId="24" applyFont="1" applyAlignment="1">
      <alignment horizontal="right" vertical="top" wrapText="1"/>
    </xf>
    <xf numFmtId="0" fontId="77" fillId="0" borderId="0" xfId="18" applyFont="1" applyAlignment="1" applyProtection="1">
      <alignment vertical="top" wrapText="1"/>
      <protection locked="0"/>
    </xf>
    <xf numFmtId="0" fontId="77" fillId="0" borderId="0" xfId="28" applyFont="1" applyAlignment="1" applyProtection="1">
      <alignment horizontal="left" vertical="top" wrapText="1"/>
      <protection locked="0"/>
    </xf>
    <xf numFmtId="4" fontId="77" fillId="0" borderId="0" xfId="18" applyNumberFormat="1" applyFont="1" applyAlignment="1">
      <alignment vertical="top" wrapText="1"/>
    </xf>
    <xf numFmtId="49" fontId="77" fillId="0" borderId="0" xfId="29" applyNumberFormat="1" applyFont="1" applyAlignment="1" applyProtection="1">
      <alignment horizontal="left" vertical="top" wrapText="1"/>
      <protection locked="0"/>
    </xf>
    <xf numFmtId="0" fontId="77" fillId="0" borderId="0" xfId="30" applyFont="1" applyAlignment="1" applyProtection="1">
      <alignment horizontal="left" vertical="top" wrapText="1"/>
      <protection locked="0" hidden="1"/>
    </xf>
    <xf numFmtId="170" fontId="77" fillId="0" borderId="0" xfId="18" applyNumberFormat="1" applyFont="1"/>
    <xf numFmtId="4" fontId="77" fillId="0" borderId="0" xfId="18" applyNumberFormat="1" applyFont="1" applyAlignment="1">
      <alignment horizontal="center"/>
    </xf>
    <xf numFmtId="0" fontId="101" fillId="0" borderId="0" xfId="0" applyFont="1" applyAlignment="1">
      <alignment horizontal="justify"/>
    </xf>
    <xf numFmtId="0" fontId="102" fillId="0" borderId="0" xfId="0" applyFont="1"/>
    <xf numFmtId="2" fontId="30" fillId="0" borderId="0" xfId="1" applyNumberFormat="1" applyFont="1" applyAlignment="1" applyProtection="1">
      <alignment horizontal="right" vertical="top" wrapText="1"/>
      <protection locked="0"/>
    </xf>
    <xf numFmtId="4" fontId="31" fillId="0" borderId="0" xfId="1" applyNumberFormat="1" applyFont="1" applyAlignment="1" applyProtection="1">
      <alignment horizontal="left" vertical="top" wrapText="1"/>
      <protection locked="0"/>
    </xf>
    <xf numFmtId="2" fontId="31" fillId="0" borderId="0" xfId="1" applyNumberFormat="1" applyFont="1" applyAlignment="1" applyProtection="1">
      <alignment horizontal="right" vertical="top" wrapText="1"/>
      <protection locked="0"/>
    </xf>
    <xf numFmtId="2" fontId="31" fillId="0" borderId="7" xfId="1" applyNumberFormat="1" applyFont="1" applyBorder="1" applyAlignment="1" applyProtection="1">
      <alignment horizontal="right" vertical="top" wrapText="1"/>
      <protection locked="0"/>
    </xf>
    <xf numFmtId="2" fontId="31" fillId="0" borderId="3" xfId="1" applyNumberFormat="1" applyFont="1" applyBorder="1" applyAlignment="1" applyProtection="1">
      <alignment horizontal="right" vertical="top" wrapText="1"/>
      <protection locked="0"/>
    </xf>
    <xf numFmtId="2" fontId="42" fillId="0" borderId="0" xfId="1" applyNumberFormat="1" applyFont="1" applyAlignment="1" applyProtection="1">
      <alignment horizontal="right" vertical="top" wrapText="1"/>
      <protection locked="0"/>
    </xf>
    <xf numFmtId="2" fontId="35" fillId="0" borderId="0" xfId="1" applyNumberFormat="1" applyFont="1" applyAlignment="1" applyProtection="1">
      <alignment horizontal="right" vertical="top" wrapText="1"/>
      <protection locked="0"/>
    </xf>
    <xf numFmtId="4" fontId="47" fillId="0" borderId="0" xfId="1" applyNumberFormat="1" applyFont="1" applyAlignment="1" applyProtection="1">
      <alignment horizontal="right" vertical="top" wrapText="1"/>
      <protection locked="0"/>
    </xf>
    <xf numFmtId="2" fontId="49" fillId="0" borderId="0" xfId="1" applyNumberFormat="1" applyFont="1" applyAlignment="1" applyProtection="1">
      <alignment horizontal="right" vertical="top" wrapText="1"/>
      <protection locked="0"/>
    </xf>
    <xf numFmtId="2" fontId="31" fillId="0" borderId="6" xfId="1" applyNumberFormat="1" applyFont="1" applyBorder="1" applyAlignment="1" applyProtection="1">
      <alignment horizontal="right" vertical="top" wrapText="1"/>
      <protection locked="0"/>
    </xf>
    <xf numFmtId="2" fontId="44" fillId="0" borderId="0" xfId="1" applyNumberFormat="1" applyFont="1" applyAlignment="1" applyProtection="1">
      <alignment horizontal="right" vertical="top" wrapText="1"/>
      <protection locked="0"/>
    </xf>
    <xf numFmtId="167" fontId="47" fillId="0" borderId="0" xfId="1" applyNumberFormat="1" applyFont="1" applyAlignment="1" applyProtection="1">
      <alignment horizontal="right" vertical="top" wrapText="1"/>
      <protection locked="0"/>
    </xf>
    <xf numFmtId="4" fontId="30" fillId="0" borderId="0" xfId="0" applyNumberFormat="1" applyFont="1" applyAlignment="1" applyProtection="1">
      <alignment vertical="top" wrapText="1"/>
      <protection locked="0"/>
    </xf>
    <xf numFmtId="4" fontId="44" fillId="0" borderId="0" xfId="0" applyNumberFormat="1" applyFont="1" applyAlignment="1" applyProtection="1">
      <alignment vertical="top" wrapText="1"/>
      <protection locked="0"/>
    </xf>
    <xf numFmtId="4" fontId="41" fillId="0" borderId="6" xfId="1" applyNumberFormat="1" applyFont="1" applyBorder="1" applyAlignment="1" applyProtection="1">
      <alignment horizontal="right" vertical="top" wrapText="1"/>
      <protection locked="0"/>
    </xf>
    <xf numFmtId="2" fontId="30" fillId="3" borderId="0" xfId="1" applyNumberFormat="1" applyFont="1" applyFill="1" applyAlignment="1" applyProtection="1">
      <alignment horizontal="right" vertical="top" wrapText="1"/>
      <protection locked="0"/>
    </xf>
    <xf numFmtId="4" fontId="30" fillId="3" borderId="0" xfId="1" applyNumberFormat="1" applyFont="1" applyFill="1" applyAlignment="1" applyProtection="1">
      <alignment horizontal="right" vertical="top" wrapText="1"/>
      <protection locked="0"/>
    </xf>
    <xf numFmtId="4" fontId="41" fillId="3" borderId="6" xfId="1" applyNumberFormat="1" applyFont="1" applyFill="1" applyBorder="1" applyAlignment="1" applyProtection="1">
      <alignment horizontal="right" vertical="top" wrapText="1"/>
      <protection locked="0"/>
    </xf>
    <xf numFmtId="2" fontId="5" fillId="0" borderId="0" xfId="0" applyNumberFormat="1" applyFont="1" applyAlignment="1" applyProtection="1">
      <alignment horizontal="right" vertical="top" wrapText="1"/>
      <protection locked="0"/>
    </xf>
    <xf numFmtId="49" fontId="30" fillId="0" borderId="0" xfId="1" applyNumberFormat="1" applyFont="1" applyAlignment="1">
      <alignment horizontal="center" vertical="top" wrapText="1"/>
    </xf>
    <xf numFmtId="0" fontId="30" fillId="0" borderId="0" xfId="1" applyFont="1" applyAlignment="1">
      <alignment horizontal="center" wrapText="1"/>
    </xf>
    <xf numFmtId="49" fontId="31" fillId="0" borderId="7" xfId="1" applyNumberFormat="1" applyFont="1" applyBorder="1" applyAlignment="1">
      <alignment horizontal="center" vertical="top" wrapText="1"/>
    </xf>
    <xf numFmtId="49" fontId="31" fillId="0" borderId="2" xfId="1" applyNumberFormat="1" applyFont="1" applyBorder="1" applyAlignment="1">
      <alignment horizontal="center" vertical="top" wrapText="1"/>
    </xf>
    <xf numFmtId="1" fontId="7" fillId="0" borderId="0" xfId="2" applyNumberFormat="1" applyFont="1" applyAlignment="1">
      <alignment horizontal="center" vertical="center" wrapText="1"/>
    </xf>
    <xf numFmtId="0" fontId="31" fillId="0" borderId="0" xfId="1" applyFont="1" applyAlignment="1">
      <alignment horizontal="center" wrapText="1"/>
    </xf>
    <xf numFmtId="49" fontId="31" fillId="0" borderId="6" xfId="1" applyNumberFormat="1" applyFont="1" applyBorder="1" applyAlignment="1">
      <alignment horizontal="center" vertical="center" wrapText="1"/>
    </xf>
    <xf numFmtId="0" fontId="7" fillId="0" borderId="0" xfId="2" applyFont="1" applyAlignment="1">
      <alignment horizontal="center" vertical="center" wrapText="1"/>
    </xf>
    <xf numFmtId="0" fontId="30" fillId="0" borderId="0" xfId="0" applyFont="1" applyAlignment="1">
      <alignment horizontal="center" wrapText="1"/>
    </xf>
    <xf numFmtId="0" fontId="44" fillId="0" borderId="0" xfId="0" applyFont="1" applyAlignment="1">
      <alignment horizontal="center" wrapText="1"/>
    </xf>
    <xf numFmtId="0" fontId="30" fillId="0" borderId="0" xfId="1" applyFont="1" applyAlignment="1">
      <alignment horizontal="center" vertical="top" wrapText="1"/>
    </xf>
    <xf numFmtId="0" fontId="31"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wrapText="1"/>
    </xf>
    <xf numFmtId="0" fontId="37" fillId="0" borderId="0" xfId="0" applyFont="1" applyAlignment="1">
      <alignment horizontal="center" wrapText="1"/>
    </xf>
    <xf numFmtId="0" fontId="30" fillId="3" borderId="0" xfId="0" applyFont="1" applyFill="1" applyAlignment="1">
      <alignment horizontal="center" wrapText="1"/>
    </xf>
    <xf numFmtId="0" fontId="30" fillId="3" borderId="0" xfId="1" applyFont="1" applyFill="1" applyAlignment="1">
      <alignment horizontal="center" wrapText="1"/>
    </xf>
    <xf numFmtId="49" fontId="30" fillId="3" borderId="0" xfId="1" applyNumberFormat="1" applyFont="1" applyFill="1" applyAlignment="1">
      <alignment horizontal="center" vertical="top" wrapText="1"/>
    </xf>
    <xf numFmtId="49" fontId="31" fillId="3" borderId="6" xfId="1" applyNumberFormat="1" applyFont="1" applyFill="1" applyBorder="1" applyAlignment="1">
      <alignment horizontal="center" vertical="center" wrapText="1"/>
    </xf>
    <xf numFmtId="49" fontId="5" fillId="0" borderId="0" xfId="1" applyNumberFormat="1" applyFont="1" applyAlignment="1">
      <alignment horizontal="center" vertical="top" wrapText="1"/>
    </xf>
    <xf numFmtId="0" fontId="5" fillId="0" borderId="0" xfId="0" applyFont="1" applyAlignment="1">
      <alignment horizontal="center" wrapText="1"/>
    </xf>
    <xf numFmtId="0" fontId="31" fillId="0" borderId="0" xfId="1" applyFont="1" applyAlignment="1">
      <alignment wrapText="1"/>
    </xf>
    <xf numFmtId="49" fontId="31" fillId="0" borderId="0" xfId="1" applyNumberFormat="1" applyFont="1" applyAlignment="1">
      <alignment vertical="top" wrapText="1"/>
    </xf>
    <xf numFmtId="49" fontId="31" fillId="0" borderId="7" xfId="1" applyNumberFormat="1" applyFont="1" applyBorder="1" applyAlignment="1">
      <alignment vertical="top" wrapText="1"/>
    </xf>
    <xf numFmtId="2" fontId="31" fillId="0" borderId="3" xfId="1" applyNumberFormat="1" applyFont="1" applyBorder="1" applyAlignment="1">
      <alignment vertical="top" wrapText="1"/>
    </xf>
    <xf numFmtId="0" fontId="35" fillId="0" borderId="0" xfId="2" applyFont="1" applyAlignment="1">
      <alignment vertical="center" wrapText="1"/>
    </xf>
    <xf numFmtId="0" fontId="7" fillId="0" borderId="0" xfId="0" applyFont="1" applyAlignment="1">
      <alignment wrapText="1"/>
    </xf>
    <xf numFmtId="0" fontId="7" fillId="0" borderId="0" xfId="2" applyFont="1" applyAlignment="1">
      <alignment vertical="center" wrapText="1"/>
    </xf>
    <xf numFmtId="49" fontId="46" fillId="0" borderId="0" xfId="1" applyNumberFormat="1" applyFont="1" applyAlignment="1">
      <alignment horizontal="left" vertical="top" wrapText="1"/>
    </xf>
    <xf numFmtId="49" fontId="42" fillId="0" borderId="0" xfId="1" applyNumberFormat="1" applyFont="1" applyAlignment="1">
      <alignment vertical="top" wrapText="1"/>
    </xf>
    <xf numFmtId="0" fontId="30" fillId="0" borderId="0" xfId="1" applyFont="1" applyAlignment="1">
      <alignment wrapText="1"/>
    </xf>
    <xf numFmtId="0" fontId="30" fillId="0" borderId="0" xfId="0" applyFont="1" applyAlignment="1">
      <alignment horizontal="justify" vertical="top" wrapText="1"/>
    </xf>
    <xf numFmtId="0" fontId="30" fillId="0" borderId="0" xfId="0" applyFont="1" applyAlignment="1">
      <alignment horizontal="left" vertical="top" wrapText="1"/>
    </xf>
    <xf numFmtId="2" fontId="30" fillId="0" borderId="0" xfId="1" applyNumberFormat="1" applyFont="1" applyAlignment="1">
      <alignment horizontal="left" vertical="top" wrapText="1"/>
    </xf>
    <xf numFmtId="0" fontId="30" fillId="0" borderId="0" xfId="1" applyFont="1" applyAlignment="1">
      <alignment vertical="top" wrapText="1"/>
    </xf>
    <xf numFmtId="2" fontId="30" fillId="0" borderId="0" xfId="1" applyNumberFormat="1" applyFont="1" applyAlignment="1">
      <alignment vertical="top" wrapText="1"/>
    </xf>
    <xf numFmtId="2" fontId="31" fillId="0" borderId="6" xfId="1" applyNumberFormat="1" applyFont="1" applyBorder="1" applyAlignment="1">
      <alignment horizontal="left" vertical="center" wrapText="1"/>
    </xf>
    <xf numFmtId="0" fontId="7" fillId="0" borderId="0" xfId="1" applyFont="1" applyAlignment="1">
      <alignment wrapText="1"/>
    </xf>
    <xf numFmtId="2" fontId="31" fillId="0" borderId="0" xfId="1" applyNumberFormat="1" applyFont="1" applyAlignment="1">
      <alignment horizontal="left" vertical="top" wrapText="1"/>
    </xf>
    <xf numFmtId="49" fontId="30" fillId="0" borderId="0" xfId="1" applyNumberFormat="1" applyFont="1" applyAlignment="1">
      <alignment horizontal="left" vertical="top" wrapText="1"/>
    </xf>
    <xf numFmtId="49" fontId="37" fillId="0" borderId="0" xfId="1" applyNumberFormat="1" applyFont="1" applyAlignment="1">
      <alignment horizontal="left" vertical="top" wrapText="1"/>
    </xf>
    <xf numFmtId="0" fontId="44" fillId="0" borderId="0" xfId="0" applyFont="1" applyAlignment="1">
      <alignment horizontal="justify" vertical="top" wrapText="1"/>
    </xf>
    <xf numFmtId="0" fontId="31" fillId="3" borderId="0" xfId="1" applyFont="1" applyFill="1" applyAlignment="1">
      <alignment wrapText="1"/>
    </xf>
    <xf numFmtId="0" fontId="30" fillId="3" borderId="0" xfId="1" applyFont="1" applyFill="1" applyAlignment="1">
      <alignment wrapText="1"/>
    </xf>
    <xf numFmtId="0" fontId="30" fillId="3" borderId="0" xfId="0" applyFont="1" applyFill="1" applyAlignment="1">
      <alignment wrapText="1"/>
    </xf>
    <xf numFmtId="2" fontId="31" fillId="3" borderId="6" xfId="1" applyNumberFormat="1" applyFont="1" applyFill="1" applyBorder="1" applyAlignment="1">
      <alignment horizontal="left" vertical="center" wrapText="1"/>
    </xf>
    <xf numFmtId="2" fontId="30" fillId="3" borderId="0" xfId="1" applyNumberFormat="1" applyFont="1" applyFill="1" applyAlignment="1">
      <alignment horizontal="left" vertical="top" wrapText="1"/>
    </xf>
    <xf numFmtId="0" fontId="35" fillId="0" borderId="0" xfId="0" applyFont="1" applyAlignment="1">
      <alignment horizontal="left" wrapText="1"/>
    </xf>
    <xf numFmtId="0" fontId="7" fillId="0" borderId="0" xfId="0" applyFont="1" applyAlignment="1">
      <alignment horizontal="left" wrapText="1"/>
    </xf>
    <xf numFmtId="4" fontId="30" fillId="0" borderId="0" xfId="1" applyNumberFormat="1" applyFont="1" applyAlignment="1">
      <alignment horizontal="center" vertical="top" wrapText="1"/>
    </xf>
    <xf numFmtId="0" fontId="30" fillId="0" borderId="0" xfId="1" applyFont="1" applyAlignment="1">
      <alignment horizontal="left" vertical="top" wrapText="1"/>
    </xf>
    <xf numFmtId="4" fontId="31" fillId="0" borderId="0" xfId="1" applyNumberFormat="1" applyFont="1" applyAlignment="1">
      <alignment horizontal="center" vertical="top" wrapText="1"/>
    </xf>
    <xf numFmtId="4" fontId="31" fillId="0" borderId="7" xfId="1" applyNumberFormat="1" applyFont="1" applyBorder="1" applyAlignment="1">
      <alignment horizontal="center" vertical="top" wrapText="1"/>
    </xf>
    <xf numFmtId="4" fontId="31" fillId="0" borderId="3" xfId="1" applyNumberFormat="1" applyFont="1" applyBorder="1" applyAlignment="1">
      <alignment horizontal="center" vertical="top" wrapText="1"/>
    </xf>
    <xf numFmtId="0" fontId="7" fillId="0" borderId="0" xfId="1" applyFont="1" applyAlignment="1">
      <alignment horizontal="center" wrapText="1"/>
    </xf>
    <xf numFmtId="0" fontId="45" fillId="0" borderId="0" xfId="1" applyFont="1" applyAlignment="1">
      <alignment horizontal="center" wrapText="1"/>
    </xf>
    <xf numFmtId="49" fontId="47" fillId="0" borderId="0" xfId="1" applyNumberFormat="1" applyFont="1" applyAlignment="1">
      <alignment horizontal="center" vertical="top" wrapText="1"/>
    </xf>
    <xf numFmtId="49" fontId="47" fillId="0" borderId="0" xfId="1" applyNumberFormat="1" applyFont="1" applyAlignment="1">
      <alignment horizontal="right" vertical="top" wrapText="1"/>
    </xf>
    <xf numFmtId="4" fontId="31" fillId="0" borderId="6" xfId="1" applyNumberFormat="1" applyFont="1" applyBorder="1" applyAlignment="1">
      <alignment horizontal="center" vertical="center" wrapText="1"/>
    </xf>
    <xf numFmtId="4" fontId="44" fillId="0" borderId="0" xfId="1" applyNumberFormat="1" applyFont="1" applyAlignment="1">
      <alignment horizontal="center" vertical="top" wrapText="1"/>
    </xf>
    <xf numFmtId="2" fontId="30" fillId="0" borderId="0" xfId="1" applyNumberFormat="1" applyFont="1" applyAlignment="1">
      <alignment horizontal="center" vertical="top" wrapText="1"/>
    </xf>
    <xf numFmtId="2" fontId="30" fillId="0" borderId="0" xfId="0" applyNumberFormat="1" applyFont="1" applyAlignment="1">
      <alignment horizontal="center" vertical="top" wrapText="1"/>
    </xf>
    <xf numFmtId="2" fontId="44" fillId="0" borderId="0" xfId="0" applyNumberFormat="1" applyFont="1" applyAlignment="1">
      <alignment horizontal="center" vertical="top" wrapText="1"/>
    </xf>
    <xf numFmtId="4" fontId="41" fillId="0" borderId="6" xfId="1" applyNumberFormat="1" applyFont="1" applyBorder="1" applyAlignment="1">
      <alignment horizontal="center" vertical="center" wrapText="1"/>
    </xf>
    <xf numFmtId="2" fontId="30" fillId="3" borderId="0" xfId="1" applyNumberFormat="1" applyFont="1" applyFill="1" applyAlignment="1">
      <alignment horizontal="center" vertical="top" wrapText="1"/>
    </xf>
    <xf numFmtId="4" fontId="41" fillId="3" borderId="6" xfId="1" applyNumberFormat="1" applyFont="1" applyFill="1" applyBorder="1" applyAlignment="1">
      <alignment horizontal="center" vertical="center" wrapText="1"/>
    </xf>
    <xf numFmtId="0" fontId="31" fillId="0" borderId="0" xfId="1" applyFont="1" applyAlignment="1">
      <alignment horizontal="center" vertical="top" wrapText="1"/>
    </xf>
    <xf numFmtId="0" fontId="31" fillId="0" borderId="0" xfId="1" applyFont="1" applyAlignment="1">
      <alignment horizontal="right" vertical="top" wrapText="1"/>
    </xf>
    <xf numFmtId="4" fontId="30" fillId="0" borderId="0" xfId="1" applyNumberFormat="1" applyFont="1" applyAlignment="1">
      <alignment horizontal="left" vertical="top" wrapText="1"/>
    </xf>
    <xf numFmtId="4" fontId="31" fillId="0" borderId="0" xfId="1" applyNumberFormat="1" applyFont="1" applyAlignment="1">
      <alignment horizontal="left" vertical="top" wrapText="1"/>
    </xf>
    <xf numFmtId="4" fontId="31" fillId="0" borderId="7" xfId="1" applyNumberFormat="1" applyFont="1" applyBorder="1" applyAlignment="1">
      <alignment horizontal="left" vertical="top" wrapText="1"/>
    </xf>
    <xf numFmtId="4" fontId="31" fillId="0" borderId="3" xfId="1" applyNumberFormat="1" applyFont="1" applyBorder="1" applyAlignment="1">
      <alignment horizontal="left" vertical="top" wrapText="1"/>
    </xf>
    <xf numFmtId="4" fontId="42" fillId="0" borderId="0" xfId="1" applyNumberFormat="1" applyFont="1" applyAlignment="1">
      <alignment horizontal="left" vertical="top" wrapText="1"/>
    </xf>
    <xf numFmtId="0" fontId="7" fillId="0" borderId="0" xfId="1" applyFont="1" applyAlignment="1">
      <alignment horizontal="left" wrapText="1"/>
    </xf>
    <xf numFmtId="0" fontId="45" fillId="0" borderId="0" xfId="1" applyFont="1" applyAlignment="1">
      <alignment horizontal="left" wrapText="1"/>
    </xf>
    <xf numFmtId="2" fontId="47" fillId="0" borderId="0" xfId="1" applyNumberFormat="1" applyFont="1" applyAlignment="1">
      <alignment horizontal="left" vertical="top" wrapText="1"/>
    </xf>
    <xf numFmtId="4" fontId="47" fillId="0" borderId="0" xfId="1" applyNumberFormat="1" applyFont="1" applyAlignment="1">
      <alignment horizontal="left" vertical="top" wrapText="1"/>
    </xf>
    <xf numFmtId="4" fontId="31" fillId="0" borderId="6" xfId="1" applyNumberFormat="1" applyFont="1" applyBorder="1" applyAlignment="1">
      <alignment horizontal="left" vertical="center" wrapText="1"/>
    </xf>
    <xf numFmtId="4" fontId="44" fillId="0" borderId="0" xfId="1" applyNumberFormat="1" applyFont="1" applyAlignment="1">
      <alignment horizontal="left" vertical="top" wrapText="1"/>
    </xf>
    <xf numFmtId="4" fontId="30" fillId="0" borderId="0" xfId="0" applyNumberFormat="1" applyFont="1" applyAlignment="1">
      <alignment horizontal="left" vertical="top" wrapText="1"/>
    </xf>
    <xf numFmtId="4" fontId="44" fillId="0" borderId="0" xfId="0" applyNumberFormat="1" applyFont="1" applyAlignment="1">
      <alignment horizontal="left" vertical="top" wrapText="1"/>
    </xf>
    <xf numFmtId="4" fontId="41" fillId="0" borderId="6" xfId="1" applyNumberFormat="1" applyFont="1" applyBorder="1" applyAlignment="1">
      <alignment horizontal="left" vertical="center" wrapText="1"/>
    </xf>
    <xf numFmtId="4" fontId="30" fillId="3" borderId="0" xfId="1" applyNumberFormat="1" applyFont="1" applyFill="1" applyAlignment="1">
      <alignment horizontal="right" vertical="top" wrapText="1"/>
    </xf>
    <xf numFmtId="4" fontId="50" fillId="3" borderId="0" xfId="1" applyNumberFormat="1" applyFont="1" applyFill="1" applyAlignment="1">
      <alignment horizontal="right" vertical="top" wrapText="1"/>
    </xf>
    <xf numFmtId="4" fontId="30" fillId="0" borderId="0" xfId="1" applyNumberFormat="1" applyFont="1" applyAlignment="1">
      <alignment horizontal="right" vertical="top" wrapText="1"/>
    </xf>
    <xf numFmtId="4" fontId="49" fillId="3" borderId="0" xfId="1" applyNumberFormat="1" applyFont="1" applyFill="1" applyAlignment="1">
      <alignment horizontal="right" vertical="top" wrapText="1"/>
    </xf>
    <xf numFmtId="4" fontId="41" fillId="3" borderId="6" xfId="1" applyNumberFormat="1" applyFont="1" applyFill="1" applyBorder="1" applyAlignment="1">
      <alignment horizontal="left" vertical="center" wrapText="1"/>
    </xf>
    <xf numFmtId="0" fontId="5" fillId="0" borderId="0" xfId="0" applyFont="1" applyAlignment="1">
      <alignment horizontal="left" wrapText="1"/>
    </xf>
    <xf numFmtId="2" fontId="30" fillId="0" borderId="0" xfId="1" applyNumberFormat="1" applyFont="1" applyAlignment="1">
      <alignment horizontal="right" vertical="top" wrapText="1"/>
    </xf>
    <xf numFmtId="2" fontId="31" fillId="0" borderId="0" xfId="1" applyNumberFormat="1" applyFont="1" applyAlignment="1">
      <alignment horizontal="right" vertical="top" wrapText="1"/>
    </xf>
    <xf numFmtId="2" fontId="31" fillId="0" borderId="7" xfId="1" applyNumberFormat="1" applyFont="1" applyBorder="1" applyAlignment="1">
      <alignment horizontal="right" vertical="top" wrapText="1"/>
    </xf>
    <xf numFmtId="165" fontId="31" fillId="0" borderId="4" xfId="1" applyNumberFormat="1" applyFont="1" applyBorder="1" applyAlignment="1">
      <alignment horizontal="right" wrapText="1"/>
    </xf>
    <xf numFmtId="2" fontId="42" fillId="0" borderId="0" xfId="1" applyNumberFormat="1" applyFont="1" applyAlignment="1">
      <alignment horizontal="right" vertical="top" wrapText="1"/>
    </xf>
    <xf numFmtId="2" fontId="35" fillId="0" borderId="0" xfId="1" applyNumberFormat="1" applyFont="1" applyAlignment="1">
      <alignment horizontal="right" vertical="top" wrapText="1"/>
    </xf>
    <xf numFmtId="4" fontId="47" fillId="0" borderId="0" xfId="1" applyNumberFormat="1" applyFont="1" applyAlignment="1">
      <alignment horizontal="right" vertical="top" wrapText="1"/>
    </xf>
    <xf numFmtId="2" fontId="49" fillId="0" borderId="0" xfId="1" applyNumberFormat="1" applyFont="1" applyAlignment="1">
      <alignment horizontal="right" vertical="top" wrapText="1"/>
    </xf>
    <xf numFmtId="2" fontId="31" fillId="0" borderId="6" xfId="1" applyNumberFormat="1" applyFont="1" applyBorder="1" applyAlignment="1">
      <alignment horizontal="right" vertical="top" wrapText="1"/>
    </xf>
    <xf numFmtId="2" fontId="44" fillId="0" borderId="0" xfId="1" applyNumberFormat="1" applyFont="1" applyAlignment="1">
      <alignment horizontal="right" vertical="top" wrapText="1"/>
    </xf>
    <xf numFmtId="167" fontId="47" fillId="0" borderId="0" xfId="1" applyNumberFormat="1" applyFont="1" applyAlignment="1">
      <alignment horizontal="right" vertical="top" wrapText="1"/>
    </xf>
    <xf numFmtId="4" fontId="41" fillId="0" borderId="6" xfId="1" applyNumberFormat="1" applyFont="1" applyBorder="1" applyAlignment="1">
      <alignment horizontal="right" vertical="top" wrapText="1"/>
    </xf>
    <xf numFmtId="2" fontId="30" fillId="3" borderId="0" xfId="1" applyNumberFormat="1" applyFont="1" applyFill="1" applyAlignment="1">
      <alignment horizontal="right" vertical="top" wrapText="1"/>
    </xf>
    <xf numFmtId="4" fontId="41" fillId="3" borderId="6" xfId="1" applyNumberFormat="1" applyFont="1" applyFill="1" applyBorder="1" applyAlignment="1">
      <alignment horizontal="right" vertical="top" wrapText="1"/>
    </xf>
    <xf numFmtId="2" fontId="5" fillId="0" borderId="0" xfId="0" applyNumberFormat="1" applyFont="1" applyAlignment="1">
      <alignment horizontal="right" vertical="top" wrapText="1"/>
    </xf>
    <xf numFmtId="165" fontId="31" fillId="0" borderId="7" xfId="1" applyNumberFormat="1" applyFont="1" applyBorder="1" applyAlignment="1">
      <alignment horizontal="right" wrapText="1"/>
    </xf>
    <xf numFmtId="165" fontId="31" fillId="0" borderId="6" xfId="1" applyNumberFormat="1" applyFont="1" applyBorder="1" applyAlignment="1">
      <alignment horizontal="right" vertical="center" wrapText="1"/>
    </xf>
    <xf numFmtId="165" fontId="41" fillId="0" borderId="6" xfId="1" applyNumberFormat="1" applyFont="1" applyBorder="1" applyAlignment="1">
      <alignment horizontal="right" vertical="center" wrapText="1"/>
    </xf>
    <xf numFmtId="165" fontId="41" fillId="3" borderId="6" xfId="1" applyNumberFormat="1" applyFont="1" applyFill="1" applyBorder="1" applyAlignment="1">
      <alignment horizontal="right" vertical="center" wrapText="1"/>
    </xf>
    <xf numFmtId="2" fontId="30" fillId="0" borderId="0" xfId="1" applyNumberFormat="1" applyFont="1" applyAlignment="1" applyProtection="1">
      <alignment horizontal="right" vertical="top"/>
      <protection locked="0"/>
    </xf>
    <xf numFmtId="2" fontId="31" fillId="0" borderId="0" xfId="1" applyNumberFormat="1" applyFont="1" applyAlignment="1" applyProtection="1">
      <alignment horizontal="right" vertical="top"/>
      <protection locked="0"/>
    </xf>
    <xf numFmtId="2" fontId="31" fillId="0" borderId="7" xfId="1" applyNumberFormat="1" applyFont="1" applyBorder="1" applyAlignment="1" applyProtection="1">
      <alignment horizontal="right" vertical="top"/>
      <protection locked="0"/>
    </xf>
    <xf numFmtId="2" fontId="31" fillId="0" borderId="1" xfId="1" applyNumberFormat="1" applyFont="1" applyBorder="1" applyAlignment="1" applyProtection="1">
      <alignment horizontal="right" vertical="top"/>
      <protection locked="0"/>
    </xf>
    <xf numFmtId="2" fontId="31" fillId="0" borderId="3" xfId="1" applyNumberFormat="1" applyFont="1" applyBorder="1" applyAlignment="1" applyProtection="1">
      <alignment horizontal="right" vertical="top"/>
      <protection locked="0"/>
    </xf>
    <xf numFmtId="2" fontId="42" fillId="0" borderId="0" xfId="1" applyNumberFormat="1" applyFont="1" applyAlignment="1" applyProtection="1">
      <alignment horizontal="right" vertical="top"/>
      <protection locked="0"/>
    </xf>
    <xf numFmtId="2" fontId="35" fillId="0" borderId="0" xfId="1" applyNumberFormat="1" applyFont="1" applyAlignment="1" applyProtection="1">
      <alignment horizontal="right" vertical="top"/>
      <protection locked="0"/>
    </xf>
    <xf numFmtId="0" fontId="10" fillId="0" borderId="0" xfId="0" applyFont="1" applyProtection="1">
      <protection locked="0"/>
    </xf>
    <xf numFmtId="4" fontId="30" fillId="0" borderId="0" xfId="0" applyNumberFormat="1" applyFont="1" applyAlignment="1" applyProtection="1">
      <alignment vertical="top"/>
      <protection locked="0"/>
    </xf>
    <xf numFmtId="2" fontId="30" fillId="0" borderId="0" xfId="1" applyNumberFormat="1" applyFont="1" applyAlignment="1" applyProtection="1">
      <alignment horizontal="left" vertical="top" wrapText="1"/>
      <protection locked="0"/>
    </xf>
    <xf numFmtId="2" fontId="30" fillId="0" borderId="0" xfId="0" applyNumberFormat="1" applyFont="1" applyAlignment="1" applyProtection="1">
      <alignment horizontal="right" vertical="top"/>
      <protection locked="0"/>
    </xf>
    <xf numFmtId="2" fontId="31" fillId="0" borderId="6" xfId="1" applyNumberFormat="1" applyFont="1" applyBorder="1" applyAlignment="1" applyProtection="1">
      <alignment horizontal="right" vertical="top"/>
      <protection locked="0"/>
    </xf>
    <xf numFmtId="2" fontId="31" fillId="0" borderId="0" xfId="0" applyNumberFormat="1" applyFont="1" applyAlignment="1" applyProtection="1">
      <alignment horizontal="right" vertical="top"/>
      <protection locked="0"/>
    </xf>
    <xf numFmtId="2" fontId="5" fillId="0" borderId="0" xfId="0" applyNumberFormat="1" applyFont="1" applyAlignment="1" applyProtection="1">
      <alignment horizontal="right" vertical="top"/>
      <protection locked="0"/>
    </xf>
    <xf numFmtId="49" fontId="31" fillId="0" borderId="1" xfId="1" applyNumberFormat="1" applyFont="1" applyBorder="1" applyAlignment="1">
      <alignment horizontal="center" vertical="top" wrapText="1"/>
    </xf>
    <xf numFmtId="49" fontId="35" fillId="0" borderId="0" xfId="1" applyNumberFormat="1" applyFont="1" applyAlignment="1">
      <alignment horizontal="center" vertical="top" wrapText="1"/>
    </xf>
    <xf numFmtId="1" fontId="7" fillId="0" borderId="0" xfId="2" applyNumberFormat="1" applyFont="1" applyAlignment="1">
      <alignment horizontal="center" vertical="center"/>
    </xf>
    <xf numFmtId="0" fontId="7" fillId="0" borderId="0" xfId="2" applyFont="1" applyAlignment="1">
      <alignment horizontal="center" vertical="center"/>
    </xf>
    <xf numFmtId="0" fontId="47" fillId="0" borderId="0" xfId="2" applyFont="1" applyAlignment="1">
      <alignment horizontal="center" vertical="center"/>
    </xf>
    <xf numFmtId="0" fontId="45" fillId="0" borderId="0" xfId="1" applyFont="1" applyAlignment="1">
      <alignment horizontal="center"/>
    </xf>
    <xf numFmtId="0" fontId="31" fillId="0" borderId="0" xfId="1" applyFont="1" applyAlignment="1">
      <alignment horizontal="center"/>
    </xf>
    <xf numFmtId="0" fontId="30" fillId="0" borderId="0" xfId="1" applyFont="1" applyAlignment="1">
      <alignment horizontal="center"/>
    </xf>
    <xf numFmtId="0" fontId="30" fillId="0" borderId="0" xfId="0" applyFont="1" applyAlignment="1">
      <alignment horizontal="center"/>
    </xf>
    <xf numFmtId="49" fontId="7" fillId="0" borderId="0" xfId="1" applyNumberFormat="1" applyFont="1" applyAlignment="1">
      <alignment horizontal="center" vertical="top" wrapText="1"/>
    </xf>
    <xf numFmtId="49" fontId="30" fillId="0" borderId="0" xfId="0" applyNumberFormat="1" applyFont="1" applyAlignment="1">
      <alignment horizontal="center" vertical="top" wrapText="1"/>
    </xf>
    <xf numFmtId="0" fontId="30" fillId="0" borderId="0" xfId="0" applyFont="1" applyAlignment="1">
      <alignment horizontal="center" vertical="top"/>
    </xf>
    <xf numFmtId="49" fontId="30" fillId="0" borderId="0" xfId="3" applyNumberFormat="1" applyFont="1" applyAlignment="1">
      <alignment horizontal="center" vertical="top" wrapText="1"/>
    </xf>
    <xf numFmtId="0" fontId="30" fillId="0" borderId="0" xfId="0" applyFont="1" applyAlignment="1">
      <alignment horizontal="right"/>
    </xf>
    <xf numFmtId="0" fontId="5" fillId="0" borderId="0" xfId="0" applyFont="1" applyAlignment="1">
      <alignment horizontal="center"/>
    </xf>
    <xf numFmtId="2" fontId="31" fillId="0" borderId="1" xfId="1" applyNumberFormat="1" applyFont="1" applyBorder="1" applyAlignment="1">
      <alignment vertical="top" wrapText="1"/>
    </xf>
    <xf numFmtId="0" fontId="35" fillId="0" borderId="0" xfId="2" applyFont="1" applyAlignment="1">
      <alignment vertical="center"/>
    </xf>
    <xf numFmtId="0" fontId="7" fillId="0" borderId="0" xfId="2" applyFont="1" applyAlignment="1">
      <alignment vertical="center"/>
    </xf>
    <xf numFmtId="2" fontId="7" fillId="0" borderId="0" xfId="2" applyNumberFormat="1" applyFont="1" applyAlignment="1">
      <alignment vertical="center" wrapText="1"/>
    </xf>
    <xf numFmtId="2" fontId="47" fillId="0" borderId="0" xfId="2" applyNumberFormat="1" applyFont="1" applyAlignment="1">
      <alignment vertical="center" wrapText="1"/>
    </xf>
    <xf numFmtId="0" fontId="7" fillId="0" borderId="0" xfId="0" applyFont="1"/>
    <xf numFmtId="49" fontId="42" fillId="0" borderId="0" xfId="1" applyNumberFormat="1" applyFont="1" applyAlignment="1">
      <alignment horizontal="left" vertical="top" wrapText="1" indent="1"/>
    </xf>
    <xf numFmtId="0" fontId="30" fillId="0" borderId="0" xfId="1" applyFont="1"/>
    <xf numFmtId="0" fontId="51" fillId="0" borderId="0" xfId="0" applyFont="1"/>
    <xf numFmtId="0" fontId="35" fillId="0" borderId="0" xfId="0" applyFont="1" applyAlignment="1">
      <alignment vertical="top" wrapText="1"/>
    </xf>
    <xf numFmtId="2" fontId="30" fillId="0" borderId="0" xfId="0" applyNumberFormat="1" applyFont="1" applyAlignment="1">
      <alignment vertical="top" wrapText="1"/>
    </xf>
    <xf numFmtId="2" fontId="31" fillId="0" borderId="6" xfId="1" applyNumberFormat="1" applyFont="1" applyBorder="1" applyAlignment="1">
      <alignment vertical="top" wrapText="1"/>
    </xf>
    <xf numFmtId="0" fontId="35" fillId="0" borderId="0" xfId="0" applyFont="1"/>
    <xf numFmtId="2" fontId="7" fillId="0" borderId="0" xfId="1" applyNumberFormat="1" applyFont="1" applyAlignment="1">
      <alignment vertical="top" wrapText="1"/>
    </xf>
    <xf numFmtId="4" fontId="30" fillId="0" borderId="0" xfId="1" applyNumberFormat="1" applyFont="1" applyAlignment="1">
      <alignment horizontal="center" vertical="top"/>
    </xf>
    <xf numFmtId="4" fontId="31" fillId="0" borderId="0" xfId="1" applyNumberFormat="1" applyFont="1" applyAlignment="1">
      <alignment horizontal="center" vertical="top"/>
    </xf>
    <xf numFmtId="4" fontId="31" fillId="0" borderId="7" xfId="1" applyNumberFormat="1" applyFont="1" applyBorder="1" applyAlignment="1">
      <alignment horizontal="center" vertical="top"/>
    </xf>
    <xf numFmtId="4" fontId="31" fillId="0" borderId="1" xfId="1" applyNumberFormat="1" applyFont="1" applyBorder="1" applyAlignment="1">
      <alignment horizontal="center" vertical="top"/>
    </xf>
    <xf numFmtId="4" fontId="31" fillId="0" borderId="3" xfId="1" applyNumberFormat="1" applyFont="1" applyBorder="1" applyAlignment="1">
      <alignment horizontal="center" vertical="top"/>
    </xf>
    <xf numFmtId="4" fontId="35" fillId="0" borderId="0" xfId="1" applyNumberFormat="1" applyFont="1" applyAlignment="1">
      <alignment horizontal="center" vertical="top"/>
    </xf>
    <xf numFmtId="0" fontId="7" fillId="0" borderId="0" xfId="1" applyFont="1" applyAlignment="1">
      <alignment horizontal="center"/>
    </xf>
    <xf numFmtId="0" fontId="35" fillId="0" borderId="0" xfId="1" applyFont="1" applyAlignment="1">
      <alignment horizontal="center" vertical="top"/>
    </xf>
    <xf numFmtId="2" fontId="47" fillId="0" borderId="0" xfId="1" applyNumberFormat="1" applyFont="1" applyAlignment="1">
      <alignment horizontal="center" vertical="top" wrapText="1"/>
    </xf>
    <xf numFmtId="2" fontId="30" fillId="0" borderId="0" xfId="3" applyNumberFormat="1" applyFont="1" applyAlignment="1">
      <alignment horizontal="center" vertical="top" wrapText="1"/>
    </xf>
    <xf numFmtId="4" fontId="30" fillId="0" borderId="0" xfId="0" applyNumberFormat="1" applyFont="1" applyAlignment="1">
      <alignment horizontal="right" vertical="top"/>
    </xf>
    <xf numFmtId="2" fontId="31" fillId="0" borderId="6" xfId="1" applyNumberFormat="1" applyFont="1" applyBorder="1" applyAlignment="1">
      <alignment horizontal="center" vertical="top" wrapText="1"/>
    </xf>
    <xf numFmtId="4" fontId="30" fillId="0" borderId="0" xfId="1" applyNumberFormat="1" applyFont="1" applyAlignment="1">
      <alignment horizontal="left" vertical="top"/>
    </xf>
    <xf numFmtId="4" fontId="31" fillId="0" borderId="0" xfId="1" applyNumberFormat="1" applyFont="1" applyAlignment="1">
      <alignment horizontal="left" vertical="top"/>
    </xf>
    <xf numFmtId="4" fontId="31" fillId="0" borderId="7" xfId="1" applyNumberFormat="1" applyFont="1" applyBorder="1" applyAlignment="1">
      <alignment horizontal="left" vertical="top"/>
    </xf>
    <xf numFmtId="4" fontId="31" fillId="0" borderId="1" xfId="1" applyNumberFormat="1" applyFont="1" applyBorder="1" applyAlignment="1">
      <alignment horizontal="left" vertical="top"/>
    </xf>
    <xf numFmtId="4" fontId="31" fillId="0" borderId="3" xfId="1" applyNumberFormat="1" applyFont="1" applyBorder="1" applyAlignment="1">
      <alignment horizontal="left" vertical="top"/>
    </xf>
    <xf numFmtId="4" fontId="42" fillId="0" borderId="0" xfId="1" applyNumberFormat="1" applyFont="1" applyAlignment="1">
      <alignment horizontal="left" vertical="top"/>
    </xf>
    <xf numFmtId="4" fontId="35" fillId="0" borderId="0" xfId="1" applyNumberFormat="1" applyFont="1" applyAlignment="1">
      <alignment horizontal="left" vertical="top"/>
    </xf>
    <xf numFmtId="0" fontId="45" fillId="0" borderId="0" xfId="1" applyFont="1" applyAlignment="1">
      <alignment horizontal="left"/>
    </xf>
    <xf numFmtId="0" fontId="30" fillId="0" borderId="0" xfId="1" applyFont="1" applyAlignment="1">
      <alignment horizontal="left"/>
    </xf>
    <xf numFmtId="4" fontId="49" fillId="0" borderId="0" xfId="3" applyNumberFormat="1" applyFont="1" applyAlignment="1">
      <alignment horizontal="left" vertical="top"/>
    </xf>
    <xf numFmtId="0" fontId="30" fillId="0" borderId="0" xfId="0" applyFont="1" applyAlignment="1">
      <alignment horizontal="left"/>
    </xf>
    <xf numFmtId="4" fontId="30" fillId="0" borderId="0" xfId="3" applyNumberFormat="1" applyFont="1" applyAlignment="1">
      <alignment horizontal="left" vertical="top"/>
    </xf>
    <xf numFmtId="4" fontId="30" fillId="0" borderId="0" xfId="0" applyNumberFormat="1" applyFont="1" applyAlignment="1">
      <alignment horizontal="left" vertical="top"/>
    </xf>
    <xf numFmtId="4" fontId="52" fillId="0" borderId="0" xfId="0" applyNumberFormat="1" applyFont="1" applyAlignment="1">
      <alignment horizontal="left" vertical="top"/>
    </xf>
    <xf numFmtId="0" fontId="31" fillId="0" borderId="6" xfId="1" applyFont="1" applyBorder="1" applyAlignment="1">
      <alignment horizontal="left"/>
    </xf>
    <xf numFmtId="0" fontId="31" fillId="0" borderId="0" xfId="1" applyFont="1" applyAlignment="1">
      <alignment horizontal="left"/>
    </xf>
    <xf numFmtId="0" fontId="31" fillId="0" borderId="6" xfId="1" applyFont="1" applyBorder="1" applyAlignment="1">
      <alignment horizontal="right"/>
    </xf>
    <xf numFmtId="0" fontId="5" fillId="0" borderId="0" xfId="0" applyFont="1" applyAlignment="1">
      <alignment horizontal="left"/>
    </xf>
    <xf numFmtId="165" fontId="30" fillId="0" borderId="0" xfId="1" applyNumberFormat="1" applyFont="1" applyAlignment="1">
      <alignment horizontal="right"/>
    </xf>
    <xf numFmtId="165" fontId="31" fillId="0" borderId="0" xfId="1" applyNumberFormat="1" applyFont="1" applyAlignment="1">
      <alignment horizontal="right"/>
    </xf>
    <xf numFmtId="165" fontId="31" fillId="0" borderId="7" xfId="1" applyNumberFormat="1" applyFont="1" applyBorder="1" applyAlignment="1">
      <alignment horizontal="right"/>
    </xf>
    <xf numFmtId="165" fontId="31" fillId="0" borderId="1" xfId="1" applyNumberFormat="1" applyFont="1" applyBorder="1" applyAlignment="1">
      <alignment horizontal="right"/>
    </xf>
    <xf numFmtId="165" fontId="31" fillId="0" borderId="4" xfId="1" applyNumberFormat="1" applyFont="1" applyBorder="1" applyAlignment="1">
      <alignment horizontal="right"/>
    </xf>
    <xf numFmtId="165" fontId="30" fillId="0" borderId="0" xfId="0" applyNumberFormat="1" applyFont="1" applyAlignment="1">
      <alignment horizontal="right" vertical="top"/>
    </xf>
    <xf numFmtId="165" fontId="35" fillId="0" borderId="0" xfId="1" applyNumberFormat="1" applyFont="1" applyAlignment="1">
      <alignment horizontal="right" vertical="top"/>
    </xf>
    <xf numFmtId="165" fontId="31" fillId="0" borderId="0" xfId="1" applyNumberFormat="1" applyFont="1" applyAlignment="1">
      <alignment horizontal="right" vertical="top"/>
    </xf>
    <xf numFmtId="165" fontId="30" fillId="0" borderId="0" xfId="0" applyNumberFormat="1" applyFont="1" applyAlignment="1">
      <alignment horizontal="right"/>
    </xf>
    <xf numFmtId="165" fontId="30" fillId="0" borderId="0" xfId="1" applyNumberFormat="1" applyFont="1" applyAlignment="1">
      <alignment horizontal="right" vertical="top"/>
    </xf>
    <xf numFmtId="165" fontId="31" fillId="0" borderId="6" xfId="1" applyNumberFormat="1" applyFont="1" applyBorder="1" applyAlignment="1">
      <alignment horizontal="right" vertical="top"/>
    </xf>
    <xf numFmtId="165" fontId="31" fillId="0" borderId="0" xfId="0" applyNumberFormat="1" applyFont="1" applyAlignment="1">
      <alignment horizontal="right"/>
    </xf>
    <xf numFmtId="165" fontId="31" fillId="0" borderId="6" xfId="1" applyNumberFormat="1" applyFont="1" applyBorder="1" applyAlignment="1">
      <alignment horizontal="right"/>
    </xf>
    <xf numFmtId="165" fontId="5" fillId="0" borderId="0" xfId="0" applyNumberFormat="1" applyFont="1" applyAlignment="1">
      <alignment horizontal="right"/>
    </xf>
    <xf numFmtId="165" fontId="5" fillId="0" borderId="0" xfId="0" applyNumberFormat="1" applyFont="1" applyAlignment="1">
      <alignment horizontal="right" vertical="top"/>
    </xf>
    <xf numFmtId="4" fontId="30" fillId="0" borderId="0" xfId="1" applyNumberFormat="1" applyFont="1" applyAlignment="1" applyProtection="1">
      <alignment horizontal="right" vertical="top"/>
      <protection locked="0"/>
    </xf>
    <xf numFmtId="4" fontId="31" fillId="0" borderId="0" xfId="1" applyNumberFormat="1" applyFont="1" applyAlignment="1" applyProtection="1">
      <alignment horizontal="right" vertical="top"/>
      <protection locked="0"/>
    </xf>
    <xf numFmtId="4" fontId="31" fillId="0" borderId="5" xfId="1" applyNumberFormat="1" applyFont="1" applyBorder="1" applyAlignment="1" applyProtection="1">
      <alignment horizontal="right" vertical="top"/>
      <protection locked="0"/>
    </xf>
    <xf numFmtId="4" fontId="31" fillId="0" borderId="1" xfId="1" applyNumberFormat="1" applyFont="1" applyBorder="1" applyAlignment="1" applyProtection="1">
      <alignment horizontal="right" vertical="top"/>
      <protection locked="0"/>
    </xf>
    <xf numFmtId="4" fontId="31" fillId="0" borderId="3" xfId="1" applyNumberFormat="1" applyFont="1" applyBorder="1" applyAlignment="1" applyProtection="1">
      <alignment horizontal="right" vertical="top"/>
      <protection locked="0"/>
    </xf>
    <xf numFmtId="4" fontId="31" fillId="0" borderId="0" xfId="1" applyNumberFormat="1" applyFont="1" applyAlignment="1" applyProtection="1">
      <alignment vertical="top"/>
      <protection locked="0"/>
    </xf>
    <xf numFmtId="4" fontId="47" fillId="0" borderId="0" xfId="0" applyNumberFormat="1" applyFont="1" applyAlignment="1" applyProtection="1">
      <alignment vertical="top"/>
      <protection locked="0"/>
    </xf>
    <xf numFmtId="4" fontId="55" fillId="0" borderId="0" xfId="0" applyNumberFormat="1" applyFont="1" applyAlignment="1" applyProtection="1">
      <alignment vertical="top"/>
      <protection locked="0"/>
    </xf>
    <xf numFmtId="4" fontId="57" fillId="0" borderId="6" xfId="0" applyNumberFormat="1" applyFont="1" applyBorder="1" applyAlignment="1" applyProtection="1">
      <alignment vertical="top"/>
      <protection locked="0"/>
    </xf>
    <xf numFmtId="4" fontId="41" fillId="0" borderId="6" xfId="0" applyNumberFormat="1" applyFont="1" applyBorder="1" applyAlignment="1" applyProtection="1">
      <alignment vertical="top"/>
      <protection locked="0"/>
    </xf>
    <xf numFmtId="4" fontId="41" fillId="0" borderId="0" xfId="0" applyNumberFormat="1" applyFont="1" applyAlignment="1" applyProtection="1">
      <alignment vertical="top"/>
      <protection locked="0"/>
    </xf>
    <xf numFmtId="4" fontId="65" fillId="0" borderId="0" xfId="0" applyNumberFormat="1" applyFont="1" applyAlignment="1" applyProtection="1">
      <alignment vertical="top"/>
      <protection locked="0"/>
    </xf>
    <xf numFmtId="4" fontId="66" fillId="0" borderId="0" xfId="0" applyNumberFormat="1" applyFont="1" applyAlignment="1" applyProtection="1">
      <alignment vertical="top"/>
      <protection locked="0"/>
    </xf>
    <xf numFmtId="4" fontId="67" fillId="0" borderId="0" xfId="0" applyNumberFormat="1" applyFont="1" applyAlignment="1" applyProtection="1">
      <alignment vertical="top"/>
      <protection locked="0"/>
    </xf>
    <xf numFmtId="4" fontId="70" fillId="0" borderId="0" xfId="0" applyNumberFormat="1" applyFont="1" applyAlignment="1" applyProtection="1">
      <alignment vertical="top"/>
      <protection locked="0"/>
    </xf>
    <xf numFmtId="4" fontId="72" fillId="0" borderId="0" xfId="0" applyNumberFormat="1" applyFont="1" applyAlignment="1" applyProtection="1">
      <alignment vertical="top"/>
      <protection locked="0"/>
    </xf>
    <xf numFmtId="4" fontId="41" fillId="0" borderId="0" xfId="1" applyNumberFormat="1" applyFont="1" applyAlignment="1" applyProtection="1">
      <alignment vertical="top"/>
      <protection locked="0"/>
    </xf>
    <xf numFmtId="4" fontId="47" fillId="0" borderId="6" xfId="0" applyNumberFormat="1" applyFont="1" applyBorder="1" applyAlignment="1" applyProtection="1">
      <alignment vertical="top"/>
      <protection locked="0"/>
    </xf>
    <xf numFmtId="4" fontId="30" fillId="0" borderId="0" xfId="0" applyNumberFormat="1" applyFont="1" applyAlignment="1" applyProtection="1">
      <alignment horizontal="center"/>
      <protection locked="0"/>
    </xf>
    <xf numFmtId="4" fontId="30" fillId="0" borderId="0" xfId="0" applyNumberFormat="1" applyFont="1" applyAlignment="1" applyProtection="1">
      <alignment horizontal="right" vertical="center"/>
      <protection locked="0"/>
    </xf>
    <xf numFmtId="4" fontId="30" fillId="0" borderId="12" xfId="0" applyNumberFormat="1" applyFont="1" applyBorder="1" applyAlignment="1" applyProtection="1">
      <alignment vertical="center"/>
      <protection locked="0"/>
    </xf>
    <xf numFmtId="4" fontId="30" fillId="0" borderId="12" xfId="0" applyNumberFormat="1" applyFont="1" applyBorder="1" applyAlignment="1" applyProtection="1">
      <alignment horizontal="right"/>
      <protection locked="0"/>
    </xf>
    <xf numFmtId="4" fontId="30" fillId="0" borderId="0" xfId="0" applyNumberFormat="1" applyFont="1" applyAlignment="1" applyProtection="1">
      <alignment vertical="center"/>
      <protection locked="0"/>
    </xf>
    <xf numFmtId="4" fontId="8" fillId="0" borderId="0" xfId="0" applyNumberFormat="1" applyFont="1" applyAlignment="1" applyProtection="1">
      <alignment vertical="top"/>
      <protection locked="0"/>
    </xf>
    <xf numFmtId="4" fontId="5" fillId="0" borderId="0" xfId="0" applyNumberFormat="1" applyFont="1" applyAlignment="1" applyProtection="1">
      <alignment vertical="top"/>
      <protection locked="0"/>
    </xf>
    <xf numFmtId="49" fontId="31" fillId="0" borderId="5" xfId="1" applyNumberFormat="1" applyFont="1" applyBorder="1" applyAlignment="1">
      <alignment horizontal="center" vertical="top" wrapText="1"/>
    </xf>
    <xf numFmtId="1" fontId="30" fillId="0" borderId="0" xfId="2" applyNumberFormat="1" applyFont="1" applyAlignment="1">
      <alignment horizontal="center" vertical="center"/>
    </xf>
    <xf numFmtId="0" fontId="30" fillId="0" borderId="0" xfId="2" applyFont="1" applyAlignment="1">
      <alignment horizontal="center" vertical="center"/>
    </xf>
    <xf numFmtId="0" fontId="31" fillId="0" borderId="0" xfId="0" applyFont="1" applyAlignment="1">
      <alignment horizontal="right"/>
    </xf>
    <xf numFmtId="0" fontId="30" fillId="0" borderId="0" xfId="1" applyFont="1" applyAlignment="1">
      <alignment horizontal="center" vertical="top"/>
    </xf>
    <xf numFmtId="49" fontId="30" fillId="0" borderId="0" xfId="1" applyNumberFormat="1" applyFont="1" applyAlignment="1">
      <alignment horizontal="center" vertical="center" wrapText="1"/>
    </xf>
    <xf numFmtId="0" fontId="30" fillId="0" borderId="0" xfId="1" applyFont="1" applyAlignment="1">
      <alignment horizontal="center" vertical="center" wrapText="1"/>
    </xf>
    <xf numFmtId="0" fontId="37" fillId="0" borderId="0" xfId="0" applyFont="1" applyAlignment="1">
      <alignment horizontal="center"/>
    </xf>
    <xf numFmtId="0" fontId="35" fillId="0" borderId="0" xfId="0" applyFont="1" applyAlignment="1">
      <alignment horizontal="center"/>
    </xf>
    <xf numFmtId="49" fontId="30" fillId="0" borderId="0" xfId="0" applyNumberFormat="1" applyFont="1" applyAlignment="1">
      <alignment horizontal="center" vertical="top"/>
    </xf>
    <xf numFmtId="49" fontId="30" fillId="0" borderId="0" xfId="0" applyNumberFormat="1" applyFont="1" applyAlignment="1">
      <alignment horizontal="right" vertical="top"/>
    </xf>
    <xf numFmtId="49" fontId="31" fillId="0" borderId="0" xfId="0" applyNumberFormat="1" applyFont="1" applyAlignment="1">
      <alignment horizontal="center" vertical="top" wrapText="1"/>
    </xf>
    <xf numFmtId="49" fontId="53" fillId="0" borderId="0" xfId="0" applyNumberFormat="1" applyFont="1" applyAlignment="1">
      <alignment horizontal="center" vertical="top" wrapText="1"/>
    </xf>
    <xf numFmtId="49" fontId="40" fillId="0" borderId="0" xfId="0" applyNumberFormat="1" applyFont="1" applyAlignment="1">
      <alignment horizontal="center" vertical="top" wrapText="1"/>
    </xf>
    <xf numFmtId="1" fontId="44" fillId="0" borderId="0" xfId="2" applyNumberFormat="1" applyFont="1" applyAlignment="1">
      <alignment horizontal="center"/>
    </xf>
    <xf numFmtId="0" fontId="30" fillId="0" borderId="0" xfId="0" applyFont="1" applyAlignment="1">
      <alignment horizontal="right" vertical="top"/>
    </xf>
    <xf numFmtId="49" fontId="30" fillId="0" borderId="10" xfId="0" applyNumberFormat="1" applyFont="1" applyBorder="1" applyAlignment="1">
      <alignment horizontal="center" vertical="top"/>
    </xf>
    <xf numFmtId="49" fontId="31" fillId="0" borderId="14" xfId="0" applyNumberFormat="1" applyFont="1" applyBorder="1" applyAlignment="1">
      <alignment horizontal="left" vertical="top"/>
    </xf>
    <xf numFmtId="49" fontId="31" fillId="0" borderId="0" xfId="0" applyNumberFormat="1" applyFont="1" applyAlignment="1">
      <alignment horizontal="left" vertical="top"/>
    </xf>
    <xf numFmtId="49" fontId="30" fillId="0" borderId="0" xfId="1" applyNumberFormat="1" applyFont="1" applyAlignment="1">
      <alignment vertical="top" wrapText="1"/>
    </xf>
    <xf numFmtId="49" fontId="31" fillId="0" borderId="5" xfId="1" applyNumberFormat="1" applyFont="1" applyBorder="1" applyAlignment="1">
      <alignment vertical="top" wrapText="1"/>
    </xf>
    <xf numFmtId="0" fontId="30" fillId="0" borderId="0" xfId="2" applyFont="1" applyAlignment="1">
      <alignment vertical="center" wrapText="1"/>
    </xf>
    <xf numFmtId="0" fontId="30" fillId="0" borderId="0" xfId="2" applyFont="1" applyAlignment="1">
      <alignment vertical="center"/>
    </xf>
    <xf numFmtId="2" fontId="30" fillId="0" borderId="0" xfId="2" applyNumberFormat="1" applyFont="1" applyAlignment="1">
      <alignment vertical="center" wrapText="1"/>
    </xf>
    <xf numFmtId="0" fontId="31" fillId="0" borderId="0" xfId="2" applyFont="1" applyAlignment="1">
      <alignment vertical="center"/>
    </xf>
    <xf numFmtId="0" fontId="30" fillId="0" borderId="0" xfId="1" applyFont="1" applyAlignment="1">
      <alignment vertical="top"/>
    </xf>
    <xf numFmtId="2" fontId="31" fillId="0" borderId="9" xfId="1" applyNumberFormat="1" applyFont="1" applyBorder="1" applyAlignment="1">
      <alignment vertical="top" wrapText="1"/>
    </xf>
    <xf numFmtId="2" fontId="53" fillId="0" borderId="0" xfId="1" applyNumberFormat="1" applyFont="1" applyAlignment="1">
      <alignment vertical="top" wrapText="1"/>
    </xf>
    <xf numFmtId="2" fontId="54" fillId="0" borderId="0" xfId="1" applyNumberFormat="1" applyFont="1" applyAlignment="1">
      <alignment vertical="top" wrapText="1"/>
    </xf>
    <xf numFmtId="2" fontId="49" fillId="0" borderId="0" xfId="1" applyNumberFormat="1" applyFont="1" applyAlignment="1">
      <alignment vertical="top" wrapText="1"/>
    </xf>
    <xf numFmtId="2" fontId="50" fillId="0" borderId="0" xfId="1" applyNumberFormat="1" applyFont="1" applyAlignment="1">
      <alignment vertical="top" wrapText="1"/>
    </xf>
    <xf numFmtId="2" fontId="31" fillId="0" borderId="6" xfId="3" applyNumberFormat="1" applyFont="1" applyBorder="1" applyAlignment="1">
      <alignment vertical="top" wrapText="1"/>
    </xf>
    <xf numFmtId="2" fontId="52" fillId="0" borderId="0" xfId="1" applyNumberFormat="1" applyFont="1" applyAlignment="1">
      <alignment vertical="top" wrapText="1"/>
    </xf>
    <xf numFmtId="49" fontId="31" fillId="0" borderId="9" xfId="1" applyNumberFormat="1" applyFont="1" applyBorder="1" applyAlignment="1">
      <alignment vertical="top" wrapText="1"/>
    </xf>
    <xf numFmtId="2" fontId="59" fillId="0" borderId="0" xfId="1" applyNumberFormat="1" applyFont="1" applyAlignment="1">
      <alignment vertical="top" wrapText="1"/>
    </xf>
    <xf numFmtId="2" fontId="31" fillId="0" borderId="0" xfId="3" applyNumberFormat="1" applyFont="1" applyAlignment="1">
      <alignment vertical="top" wrapText="1"/>
    </xf>
    <xf numFmtId="2" fontId="60" fillId="0" borderId="0" xfId="1" applyNumberFormat="1" applyFont="1" applyAlignment="1">
      <alignment vertical="top" wrapText="1"/>
    </xf>
    <xf numFmtId="2" fontId="30" fillId="0" borderId="0" xfId="3" applyNumberFormat="1" applyFont="1" applyAlignment="1">
      <alignment vertical="top" wrapText="1"/>
    </xf>
    <xf numFmtId="0" fontId="30" fillId="0" borderId="0" xfId="0" applyFont="1" applyAlignment="1">
      <alignment horizontal="left" wrapText="1"/>
    </xf>
    <xf numFmtId="0" fontId="30" fillId="0" borderId="0" xfId="0" applyFont="1" applyAlignment="1">
      <alignment horizontal="justify" vertical="top"/>
    </xf>
    <xf numFmtId="2" fontId="30" fillId="0" borderId="0" xfId="1" applyNumberFormat="1" applyFont="1" applyAlignment="1">
      <alignment horizontal="left" vertical="top" wrapText="1" indent="1"/>
    </xf>
    <xf numFmtId="0" fontId="30" fillId="0" borderId="0" xfId="0" applyFont="1" applyAlignment="1">
      <alignment wrapText="1"/>
    </xf>
    <xf numFmtId="0" fontId="30" fillId="0" borderId="0" xfId="1" applyFont="1" applyAlignment="1">
      <alignment vertical="center" wrapText="1"/>
    </xf>
    <xf numFmtId="49" fontId="44" fillId="0" borderId="0" xfId="1" applyNumberFormat="1" applyFont="1" applyAlignment="1">
      <alignment vertical="top" wrapText="1"/>
    </xf>
    <xf numFmtId="0" fontId="30" fillId="0" borderId="0" xfId="0" applyFont="1" applyAlignment="1">
      <alignment vertical="top" wrapText="1"/>
    </xf>
    <xf numFmtId="0" fontId="31" fillId="0" borderId="6" xfId="0" applyFont="1" applyBorder="1"/>
    <xf numFmtId="49" fontId="31" fillId="0" borderId="9" xfId="0" applyNumberFormat="1" applyFont="1" applyBorder="1" applyAlignment="1">
      <alignment vertical="top" wrapText="1"/>
    </xf>
    <xf numFmtId="0" fontId="31" fillId="0" borderId="0" xfId="0" applyFont="1" applyAlignment="1">
      <alignment horizontal="justify" vertical="top"/>
    </xf>
    <xf numFmtId="49" fontId="53" fillId="0" borderId="0" xfId="0" applyNumberFormat="1" applyFont="1" applyAlignment="1">
      <alignment vertical="top" wrapText="1"/>
    </xf>
    <xf numFmtId="0" fontId="30" fillId="0" borderId="0" xfId="8" applyFont="1" applyAlignment="1">
      <alignment horizontal="justify" vertical="top"/>
    </xf>
    <xf numFmtId="2" fontId="30" fillId="0" borderId="0" xfId="0" applyNumberFormat="1" applyFont="1" applyAlignment="1">
      <alignment horizontal="left" vertical="center"/>
    </xf>
    <xf numFmtId="2" fontId="30" fillId="0" borderId="11" xfId="0" applyNumberFormat="1" applyFont="1" applyBorder="1" applyAlignment="1">
      <alignment horizontal="left" vertical="justify" wrapText="1"/>
    </xf>
    <xf numFmtId="2" fontId="30" fillId="0" borderId="12" xfId="0" applyNumberFormat="1" applyFont="1" applyBorder="1" applyAlignment="1">
      <alignment horizontal="left" vertical="top"/>
    </xf>
    <xf numFmtId="2" fontId="30" fillId="0" borderId="0" xfId="0" applyNumberFormat="1" applyFont="1" applyAlignment="1">
      <alignment horizontal="left" vertical="top"/>
    </xf>
    <xf numFmtId="4" fontId="31" fillId="0" borderId="5" xfId="1" applyNumberFormat="1" applyFont="1" applyBorder="1" applyAlignment="1">
      <alignment horizontal="center" vertical="top"/>
    </xf>
    <xf numFmtId="0" fontId="47" fillId="0" borderId="0" xfId="3" applyFont="1" applyAlignment="1">
      <alignment horizontal="center" vertical="top"/>
    </xf>
    <xf numFmtId="2" fontId="48" fillId="0" borderId="0" xfId="1" applyNumberFormat="1" applyFont="1" applyAlignment="1">
      <alignment horizontal="center" vertical="top" wrapText="1"/>
    </xf>
    <xf numFmtId="2" fontId="56" fillId="0" borderId="6" xfId="3" applyNumberFormat="1" applyFont="1" applyBorder="1" applyAlignment="1">
      <alignment horizontal="center" vertical="top" wrapText="1"/>
    </xf>
    <xf numFmtId="0" fontId="47" fillId="0" borderId="0" xfId="0" applyFont="1" applyAlignment="1">
      <alignment horizontal="center"/>
    </xf>
    <xf numFmtId="2" fontId="41" fillId="0" borderId="6" xfId="3" applyNumberFormat="1" applyFont="1" applyBorder="1" applyAlignment="1">
      <alignment horizontal="center" vertical="top" wrapText="1"/>
    </xf>
    <xf numFmtId="49" fontId="41" fillId="0" borderId="0" xfId="1" applyNumberFormat="1" applyFont="1" applyAlignment="1">
      <alignment horizontal="center" vertical="top" wrapText="1"/>
    </xf>
    <xf numFmtId="49" fontId="63" fillId="0" borderId="0" xfId="1" applyNumberFormat="1" applyFont="1" applyAlignment="1">
      <alignment horizontal="center" vertical="top" wrapText="1"/>
    </xf>
    <xf numFmtId="2" fontId="41" fillId="0" borderId="0" xfId="1" applyNumberFormat="1" applyFont="1" applyAlignment="1">
      <alignment horizontal="center" vertical="top" wrapText="1"/>
    </xf>
    <xf numFmtId="49" fontId="60" fillId="0" borderId="0" xfId="1" applyNumberFormat="1" applyFont="1" applyAlignment="1">
      <alignment horizontal="center" vertical="top" wrapText="1"/>
    </xf>
    <xf numFmtId="49" fontId="53" fillId="0" borderId="0" xfId="1" applyNumberFormat="1" applyFont="1" applyAlignment="1">
      <alignment horizontal="center" vertical="top" wrapText="1"/>
    </xf>
    <xf numFmtId="49" fontId="59" fillId="0" borderId="0" xfId="1" applyNumberFormat="1" applyFont="1" applyAlignment="1">
      <alignment horizontal="center" vertical="top" wrapText="1"/>
    </xf>
    <xf numFmtId="49" fontId="71" fillId="0" borderId="0" xfId="1" applyNumberFormat="1" applyFont="1" applyAlignment="1">
      <alignment horizontal="center" vertical="top" wrapText="1"/>
    </xf>
    <xf numFmtId="0" fontId="47" fillId="0" borderId="0" xfId="1" applyFont="1" applyAlignment="1">
      <alignment horizontal="center" vertical="center" wrapText="1"/>
    </xf>
    <xf numFmtId="0" fontId="47" fillId="0" borderId="6" xfId="0" applyFont="1" applyBorder="1" applyAlignment="1">
      <alignment horizontal="center"/>
    </xf>
    <xf numFmtId="0" fontId="41" fillId="0" borderId="0" xfId="0" applyFont="1" applyAlignment="1">
      <alignment horizontal="center"/>
    </xf>
    <xf numFmtId="0" fontId="67" fillId="0" borderId="0" xfId="0" applyFont="1" applyAlignment="1">
      <alignment horizontal="center"/>
    </xf>
    <xf numFmtId="3" fontId="30" fillId="0" borderId="0" xfId="0" applyNumberFormat="1" applyFont="1" applyAlignment="1">
      <alignment horizontal="center"/>
    </xf>
    <xf numFmtId="2" fontId="30" fillId="0" borderId="0" xfId="0" applyNumberFormat="1" applyFont="1" applyAlignment="1">
      <alignment horizontal="right" vertical="center"/>
    </xf>
    <xf numFmtId="4" fontId="30" fillId="0" borderId="13" xfId="0" applyNumberFormat="1" applyFont="1" applyBorder="1" applyAlignment="1">
      <alignment horizontal="center" vertical="center"/>
    </xf>
    <xf numFmtId="4" fontId="30" fillId="0" borderId="11" xfId="0" applyNumberFormat="1" applyFont="1" applyBorder="1" applyAlignment="1">
      <alignment horizontal="right"/>
    </xf>
    <xf numFmtId="4" fontId="30" fillId="0" borderId="11" xfId="0" applyNumberFormat="1" applyFont="1" applyBorder="1" applyAlignment="1">
      <alignment vertical="center"/>
    </xf>
    <xf numFmtId="4" fontId="30" fillId="0" borderId="0" xfId="0" applyNumberFormat="1" applyFont="1" applyAlignment="1">
      <alignment vertical="center"/>
    </xf>
    <xf numFmtId="2" fontId="47" fillId="0" borderId="0" xfId="3" applyNumberFormat="1" applyFont="1" applyAlignment="1">
      <alignment horizontal="center" vertical="top" wrapText="1"/>
    </xf>
    <xf numFmtId="0" fontId="8" fillId="0" borderId="0" xfId="0" applyFont="1" applyAlignment="1">
      <alignment horizontal="center"/>
    </xf>
    <xf numFmtId="4" fontId="30" fillId="0" borderId="0" xfId="1" applyNumberFormat="1" applyFont="1" applyAlignment="1">
      <alignment horizontal="right" vertical="top"/>
    </xf>
    <xf numFmtId="4" fontId="31" fillId="0" borderId="0" xfId="1" applyNumberFormat="1" applyFont="1" applyAlignment="1">
      <alignment horizontal="right" vertical="top"/>
    </xf>
    <xf numFmtId="4" fontId="31" fillId="0" borderId="5" xfId="1" applyNumberFormat="1" applyFont="1" applyBorder="1" applyAlignment="1">
      <alignment horizontal="right" vertical="top"/>
    </xf>
    <xf numFmtId="4" fontId="31" fillId="0" borderId="1" xfId="1" applyNumberFormat="1" applyFont="1" applyBorder="1" applyAlignment="1">
      <alignment horizontal="right" vertical="top"/>
    </xf>
    <xf numFmtId="4" fontId="31" fillId="0" borderId="3" xfId="1" applyNumberFormat="1" applyFont="1" applyBorder="1" applyAlignment="1">
      <alignment horizontal="right" vertical="top"/>
    </xf>
    <xf numFmtId="0" fontId="30" fillId="0" borderId="0" xfId="1" applyFont="1" applyAlignment="1">
      <alignment horizontal="right"/>
    </xf>
    <xf numFmtId="4" fontId="49" fillId="0" borderId="0" xfId="1" applyNumberFormat="1" applyFont="1" applyAlignment="1">
      <alignment horizontal="right"/>
    </xf>
    <xf numFmtId="2" fontId="47" fillId="0" borderId="0" xfId="1" applyNumberFormat="1" applyFont="1" applyAlignment="1">
      <alignment horizontal="right" vertical="top" wrapText="1"/>
    </xf>
    <xf numFmtId="0" fontId="47" fillId="0" borderId="0" xfId="1" applyFont="1" applyAlignment="1">
      <alignment horizontal="right"/>
    </xf>
    <xf numFmtId="4" fontId="47" fillId="0" borderId="0" xfId="3" applyNumberFormat="1" applyFont="1" applyAlignment="1">
      <alignment horizontal="right" vertical="top"/>
    </xf>
    <xf numFmtId="0" fontId="55" fillId="0" borderId="0" xfId="1" applyFont="1" applyAlignment="1">
      <alignment horizontal="right"/>
    </xf>
    <xf numFmtId="4" fontId="57" fillId="0" borderId="6" xfId="3" applyNumberFormat="1" applyFont="1" applyBorder="1" applyAlignment="1">
      <alignment horizontal="right" vertical="top"/>
    </xf>
    <xf numFmtId="0" fontId="47" fillId="0" borderId="0" xfId="0" applyFont="1" applyAlignment="1">
      <alignment horizontal="right"/>
    </xf>
    <xf numFmtId="0" fontId="48" fillId="0" borderId="0" xfId="1" applyFont="1" applyAlignment="1">
      <alignment horizontal="right"/>
    </xf>
    <xf numFmtId="4" fontId="41" fillId="0" borderId="6" xfId="3" applyNumberFormat="1" applyFont="1" applyBorder="1" applyAlignment="1">
      <alignment horizontal="right" vertical="top"/>
    </xf>
    <xf numFmtId="0" fontId="41" fillId="0" borderId="0" xfId="1" applyFont="1" applyAlignment="1">
      <alignment horizontal="right"/>
    </xf>
    <xf numFmtId="4" fontId="62" fillId="0" borderId="0" xfId="0" applyNumberFormat="1" applyFont="1" applyAlignment="1">
      <alignment horizontal="right"/>
    </xf>
    <xf numFmtId="2" fontId="55" fillId="0" borderId="0" xfId="1" applyNumberFormat="1" applyFont="1" applyAlignment="1">
      <alignment horizontal="right" vertical="top" wrapText="1"/>
    </xf>
    <xf numFmtId="2" fontId="63" fillId="0" borderId="0" xfId="1" applyNumberFormat="1" applyFont="1" applyAlignment="1">
      <alignment horizontal="right" vertical="top" wrapText="1"/>
    </xf>
    <xf numFmtId="4" fontId="62" fillId="0" borderId="0" xfId="1" applyNumberFormat="1" applyFont="1" applyAlignment="1">
      <alignment horizontal="right"/>
    </xf>
    <xf numFmtId="4" fontId="60" fillId="0" borderId="0" xfId="1" applyNumberFormat="1" applyFont="1" applyAlignment="1">
      <alignment horizontal="right" vertical="top"/>
    </xf>
    <xf numFmtId="2" fontId="53" fillId="0" borderId="0" xfId="1" applyNumberFormat="1" applyFont="1" applyAlignment="1">
      <alignment horizontal="right" vertical="top" wrapText="1"/>
    </xf>
    <xf numFmtId="2" fontId="59" fillId="0" borderId="0" xfId="1" applyNumberFormat="1" applyFont="1" applyAlignment="1">
      <alignment horizontal="right" vertical="top" wrapText="1"/>
    </xf>
    <xf numFmtId="4" fontId="71" fillId="0" borderId="0" xfId="1" applyNumberFormat="1" applyFont="1" applyAlignment="1">
      <alignment horizontal="right" vertical="top"/>
    </xf>
    <xf numFmtId="4" fontId="41" fillId="0" borderId="0" xfId="1" applyNumberFormat="1" applyFont="1" applyAlignment="1">
      <alignment horizontal="right" vertical="top"/>
    </xf>
    <xf numFmtId="2" fontId="62" fillId="0" borderId="0" xfId="1" applyNumberFormat="1" applyFont="1" applyAlignment="1">
      <alignment horizontal="right" vertical="top" wrapText="1"/>
    </xf>
    <xf numFmtId="4" fontId="41" fillId="0" borderId="0" xfId="1" applyNumberFormat="1" applyFont="1" applyAlignment="1">
      <alignment horizontal="left" vertical="top"/>
    </xf>
    <xf numFmtId="0" fontId="47" fillId="0" borderId="6" xfId="0" applyFont="1" applyBorder="1" applyAlignment="1">
      <alignment horizontal="right"/>
    </xf>
    <xf numFmtId="0" fontId="41" fillId="0" borderId="0" xfId="0" applyFont="1" applyAlignment="1">
      <alignment horizontal="right"/>
    </xf>
    <xf numFmtId="0" fontId="67" fillId="0" borderId="0" xfId="0" applyFont="1" applyAlignment="1">
      <alignment horizontal="right"/>
    </xf>
    <xf numFmtId="4" fontId="30" fillId="0" borderId="0" xfId="0" applyNumberFormat="1" applyFont="1" applyAlignment="1">
      <alignment horizontal="center"/>
    </xf>
    <xf numFmtId="1" fontId="30" fillId="0" borderId="0" xfId="0" applyNumberFormat="1" applyFont="1" applyAlignment="1">
      <alignment horizontal="right" vertical="center"/>
    </xf>
    <xf numFmtId="4" fontId="30" fillId="0" borderId="13" xfId="0" applyNumberFormat="1" applyFont="1" applyBorder="1" applyAlignment="1">
      <alignment horizontal="right"/>
    </xf>
    <xf numFmtId="4" fontId="30" fillId="0" borderId="0" xfId="0" applyNumberFormat="1" applyFont="1" applyAlignment="1">
      <alignment horizontal="center" vertical="center"/>
    </xf>
    <xf numFmtId="0" fontId="8" fillId="0" borderId="0" xfId="0" applyFont="1" applyAlignment="1">
      <alignment horizontal="right"/>
    </xf>
    <xf numFmtId="0" fontId="5" fillId="0" borderId="0" xfId="0" applyFont="1" applyAlignment="1">
      <alignment horizontal="right"/>
    </xf>
    <xf numFmtId="4" fontId="30" fillId="0" borderId="12" xfId="0" applyNumberFormat="1" applyFont="1" applyBorder="1" applyAlignment="1">
      <alignment horizontal="center" vertical="center"/>
    </xf>
    <xf numFmtId="4" fontId="30" fillId="0" borderId="12" xfId="0" applyNumberFormat="1" applyFont="1" applyBorder="1" applyAlignment="1">
      <alignment horizontal="right"/>
    </xf>
    <xf numFmtId="165" fontId="31" fillId="0" borderId="5" xfId="1" applyNumberFormat="1" applyFont="1" applyBorder="1" applyAlignment="1">
      <alignment horizontal="right" vertical="top"/>
    </xf>
    <xf numFmtId="165" fontId="31" fillId="0" borderId="1" xfId="1" applyNumberFormat="1" applyFont="1" applyBorder="1" applyAlignment="1">
      <alignment horizontal="right" vertical="top"/>
    </xf>
    <xf numFmtId="165" fontId="31" fillId="0" borderId="4" xfId="1" applyNumberFormat="1" applyFont="1" applyBorder="1" applyAlignment="1">
      <alignment horizontal="right" vertical="top"/>
    </xf>
    <xf numFmtId="165" fontId="31" fillId="0" borderId="6" xfId="0" applyNumberFormat="1" applyFont="1" applyBorder="1" applyAlignment="1">
      <alignment horizontal="right" vertical="top"/>
    </xf>
    <xf numFmtId="165" fontId="31" fillId="0" borderId="0" xfId="0" applyNumberFormat="1" applyFont="1" applyAlignment="1">
      <alignment horizontal="right" vertical="top"/>
    </xf>
    <xf numFmtId="165" fontId="66" fillId="0" borderId="0" xfId="0" applyNumberFormat="1" applyFont="1" applyAlignment="1">
      <alignment horizontal="right" vertical="top"/>
    </xf>
    <xf numFmtId="165" fontId="67" fillId="0" borderId="0" xfId="0" applyNumberFormat="1" applyFont="1" applyAlignment="1">
      <alignment horizontal="right" vertical="top"/>
    </xf>
    <xf numFmtId="165" fontId="44" fillId="0" borderId="0" xfId="0" applyNumberFormat="1" applyFont="1" applyAlignment="1">
      <alignment horizontal="right" vertical="top"/>
    </xf>
    <xf numFmtId="165" fontId="72" fillId="0" borderId="0" xfId="0" applyNumberFormat="1" applyFont="1" applyAlignment="1">
      <alignment horizontal="right" vertical="top"/>
    </xf>
    <xf numFmtId="165" fontId="69" fillId="0" borderId="0" xfId="0" applyNumberFormat="1" applyFont="1" applyAlignment="1">
      <alignment horizontal="right" vertical="top"/>
    </xf>
    <xf numFmtId="4" fontId="30" fillId="0" borderId="0" xfId="0" applyNumberFormat="1" applyFont="1"/>
    <xf numFmtId="4" fontId="30" fillId="0" borderId="15" xfId="0" applyNumberFormat="1" applyFont="1" applyBorder="1" applyAlignment="1">
      <alignment vertical="center"/>
    </xf>
    <xf numFmtId="0" fontId="5" fillId="0" borderId="0" xfId="0" applyFont="1" applyAlignment="1">
      <alignment vertical="top"/>
    </xf>
    <xf numFmtId="0" fontId="6" fillId="0" borderId="0" xfId="0" applyFont="1" applyAlignment="1">
      <alignment vertical="top"/>
    </xf>
    <xf numFmtId="165" fontId="5" fillId="0" borderId="0" xfId="0" applyNumberFormat="1" applyFont="1" applyAlignment="1">
      <alignment vertical="top"/>
    </xf>
    <xf numFmtId="165" fontId="6" fillId="0" borderId="0" xfId="0" applyNumberFormat="1" applyFont="1" applyAlignment="1">
      <alignment vertical="top"/>
    </xf>
    <xf numFmtId="0" fontId="76" fillId="4" borderId="16" xfId="28" applyFont="1" applyFill="1" applyBorder="1" applyAlignment="1" applyProtection="1">
      <alignment horizontal="left" vertical="top"/>
      <protection locked="0"/>
    </xf>
    <xf numFmtId="0" fontId="76" fillId="4" borderId="6" xfId="28" applyFont="1" applyFill="1" applyBorder="1" applyAlignment="1" applyProtection="1">
      <alignment horizontal="justify" vertical="top"/>
      <protection locked="0"/>
    </xf>
    <xf numFmtId="4" fontId="77" fillId="4" borderId="6" xfId="28" applyNumberFormat="1" applyFont="1" applyFill="1" applyBorder="1" applyAlignment="1" applyProtection="1">
      <alignment horizontal="right"/>
      <protection locked="0"/>
    </xf>
    <xf numFmtId="4" fontId="77" fillId="4" borderId="18" xfId="28" applyNumberFormat="1" applyFont="1" applyFill="1" applyBorder="1" applyAlignment="1" applyProtection="1">
      <alignment horizontal="right"/>
      <protection locked="0"/>
    </xf>
    <xf numFmtId="0" fontId="77" fillId="4" borderId="0" xfId="28" applyFont="1" applyFill="1" applyAlignment="1" applyProtection="1">
      <alignment horizontal="left" vertical="top"/>
      <protection locked="0"/>
    </xf>
    <xf numFmtId="0" fontId="77" fillId="6" borderId="0" xfId="28" applyFont="1" applyFill="1" applyProtection="1">
      <protection locked="0"/>
    </xf>
    <xf numFmtId="4" fontId="77" fillId="4" borderId="0" xfId="28" applyNumberFormat="1" applyFont="1" applyFill="1" applyAlignment="1" applyProtection="1">
      <alignment horizontal="right"/>
      <protection locked="0"/>
    </xf>
    <xf numFmtId="0" fontId="77" fillId="4" borderId="19" xfId="28" applyFont="1" applyFill="1" applyBorder="1" applyAlignment="1" applyProtection="1">
      <alignment horizontal="left" vertical="top"/>
      <protection locked="0"/>
    </xf>
    <xf numFmtId="0" fontId="77" fillId="4" borderId="7" xfId="28" applyFont="1" applyFill="1" applyBorder="1" applyProtection="1">
      <protection locked="0"/>
    </xf>
    <xf numFmtId="4" fontId="77" fillId="4" borderId="7" xfId="28" applyNumberFormat="1" applyFont="1" applyFill="1" applyBorder="1" applyAlignment="1" applyProtection="1">
      <alignment horizontal="center"/>
      <protection locked="0"/>
    </xf>
    <xf numFmtId="4" fontId="77" fillId="4" borderId="20" xfId="28" applyNumberFormat="1" applyFont="1" applyFill="1" applyBorder="1" applyAlignment="1" applyProtection="1">
      <alignment horizontal="center"/>
      <protection locked="0"/>
    </xf>
    <xf numFmtId="0" fontId="77" fillId="4" borderId="21" xfId="28" applyFont="1" applyFill="1" applyBorder="1" applyAlignment="1" applyProtection="1">
      <alignment horizontal="left" vertical="top"/>
      <protection locked="0"/>
    </xf>
    <xf numFmtId="0" fontId="77" fillId="4" borderId="17" xfId="28" applyFont="1" applyFill="1" applyBorder="1" applyProtection="1">
      <protection locked="0"/>
    </xf>
    <xf numFmtId="4" fontId="77" fillId="4" borderId="17" xfId="28" applyNumberFormat="1" applyFont="1" applyFill="1" applyBorder="1" applyAlignment="1" applyProtection="1">
      <alignment horizontal="right"/>
      <protection locked="0"/>
    </xf>
    <xf numFmtId="4" fontId="77" fillId="4" borderId="17" xfId="28" applyNumberFormat="1" applyFont="1" applyFill="1" applyBorder="1" applyAlignment="1" applyProtection="1">
      <alignment horizontal="center"/>
      <protection locked="0"/>
    </xf>
    <xf numFmtId="4" fontId="77" fillId="4" borderId="22" xfId="28" applyNumberFormat="1" applyFont="1" applyFill="1" applyBorder="1" applyAlignment="1" applyProtection="1">
      <alignment horizontal="center"/>
      <protection locked="0"/>
    </xf>
    <xf numFmtId="0" fontId="77" fillId="0" borderId="0" xfId="28" applyFont="1" applyAlignment="1" applyProtection="1">
      <alignment horizontal="center" vertical="top"/>
      <protection locked="0"/>
    </xf>
    <xf numFmtId="0" fontId="76" fillId="0" borderId="0" xfId="28" applyFont="1" applyAlignment="1" applyProtection="1">
      <alignment vertical="top"/>
      <protection locked="0"/>
    </xf>
    <xf numFmtId="0" fontId="77" fillId="0" borderId="0" xfId="28" applyFont="1" applyAlignment="1" applyProtection="1">
      <alignment vertical="top"/>
      <protection locked="0"/>
    </xf>
    <xf numFmtId="0" fontId="76" fillId="0" borderId="0" xfId="28" applyFont="1" applyAlignment="1" applyProtection="1">
      <alignment vertical="top" wrapText="1"/>
      <protection locked="0"/>
    </xf>
    <xf numFmtId="0" fontId="76" fillId="0" borderId="0" xfId="28" applyFont="1" applyProtection="1">
      <protection locked="0"/>
    </xf>
    <xf numFmtId="0" fontId="76" fillId="0" borderId="0" xfId="28" applyFont="1" applyAlignment="1" applyProtection="1">
      <alignment horizontal="left" vertical="top"/>
      <protection locked="0"/>
    </xf>
    <xf numFmtId="0" fontId="77" fillId="0" borderId="0" xfId="28" applyFont="1" applyProtection="1">
      <protection locked="0"/>
    </xf>
    <xf numFmtId="0" fontId="76" fillId="0" borderId="0" xfId="28" applyFont="1" applyAlignment="1" applyProtection="1">
      <alignment horizontal="justify" vertical="distributed" wrapText="1"/>
      <protection locked="0"/>
    </xf>
    <xf numFmtId="0" fontId="76" fillId="0" borderId="7" xfId="28" applyFont="1" applyBorder="1" applyProtection="1">
      <protection locked="0"/>
    </xf>
    <xf numFmtId="0" fontId="77" fillId="0" borderId="7" xfId="28" applyFont="1" applyBorder="1" applyProtection="1">
      <protection locked="0"/>
    </xf>
    <xf numFmtId="0" fontId="77" fillId="0" borderId="0" xfId="18" applyFont="1" applyAlignment="1" applyProtection="1">
      <alignment horizontal="left" vertical="top" wrapText="1"/>
      <protection locked="0"/>
    </xf>
    <xf numFmtId="0" fontId="77" fillId="0" borderId="0" xfId="18" applyFont="1" applyAlignment="1" applyProtection="1">
      <alignment horizontal="right" vertical="top" wrapText="1"/>
      <protection locked="0"/>
    </xf>
    <xf numFmtId="2" fontId="77" fillId="0" borderId="0" xfId="28" applyNumberFormat="1" applyFont="1" applyProtection="1">
      <protection locked="0"/>
    </xf>
    <xf numFmtId="170" fontId="77" fillId="0" borderId="0" xfId="28" applyNumberFormat="1" applyFont="1" applyProtection="1">
      <protection locked="0"/>
    </xf>
    <xf numFmtId="0" fontId="76" fillId="0" borderId="0" xfId="18" applyFont="1" applyAlignment="1" applyProtection="1">
      <alignment vertical="top" wrapText="1"/>
      <protection locked="0"/>
    </xf>
    <xf numFmtId="0" fontId="77" fillId="0" borderId="0" xfId="28" applyFont="1" applyAlignment="1" applyProtection="1">
      <alignment horizontal="left" vertical="top"/>
      <protection locked="0"/>
    </xf>
    <xf numFmtId="4" fontId="77" fillId="0" borderId="0" xfId="28" applyNumberFormat="1" applyFont="1" applyAlignment="1" applyProtection="1">
      <alignment horizontal="right"/>
      <protection locked="0"/>
    </xf>
    <xf numFmtId="0" fontId="77" fillId="0" borderId="0" xfId="28" applyFont="1" applyAlignment="1" applyProtection="1">
      <alignment horizontal="right" vertical="top" wrapText="1"/>
      <protection locked="0"/>
    </xf>
    <xf numFmtId="4" fontId="77" fillId="0" borderId="0" xfId="28" applyNumberFormat="1" applyFont="1" applyProtection="1">
      <protection locked="0"/>
    </xf>
    <xf numFmtId="0" fontId="77" fillId="0" borderId="0" xfId="28" applyFont="1" applyAlignment="1" applyProtection="1">
      <alignment vertical="top" wrapText="1"/>
      <protection locked="0"/>
    </xf>
    <xf numFmtId="0" fontId="77" fillId="0" borderId="0" xfId="28" applyFont="1" applyAlignment="1" applyProtection="1">
      <alignment horizontal="right"/>
      <protection locked="0"/>
    </xf>
    <xf numFmtId="0" fontId="77" fillId="0" borderId="0" xfId="28" applyFont="1" applyAlignment="1" applyProtection="1">
      <alignment horizontal="justify" vertical="top"/>
      <protection locked="0"/>
    </xf>
    <xf numFmtId="4" fontId="77" fillId="0" borderId="0" xfId="18" applyNumberFormat="1" applyFont="1" applyProtection="1">
      <protection locked="0"/>
    </xf>
    <xf numFmtId="0" fontId="77" fillId="4" borderId="6" xfId="18" applyFont="1" applyFill="1" applyBorder="1" applyAlignment="1" applyProtection="1">
      <alignment horizontal="center" vertical="top" wrapText="1"/>
      <protection locked="0"/>
    </xf>
    <xf numFmtId="0" fontId="77" fillId="4" borderId="0" xfId="18" applyFont="1" applyFill="1" applyAlignment="1" applyProtection="1">
      <alignment horizontal="center" vertical="top" wrapText="1"/>
      <protection locked="0"/>
    </xf>
    <xf numFmtId="0" fontId="77" fillId="0" borderId="0" xfId="18" applyFont="1" applyAlignment="1" applyProtection="1">
      <alignment horizontal="center" vertical="top" wrapText="1"/>
      <protection locked="0"/>
    </xf>
    <xf numFmtId="0" fontId="76" fillId="0" borderId="17" xfId="19" applyNumberFormat="1" applyFont="1" applyBorder="1" applyAlignment="1" applyProtection="1">
      <alignment horizontal="center" vertical="top" wrapText="1"/>
      <protection locked="0"/>
    </xf>
    <xf numFmtId="165" fontId="77" fillId="0" borderId="0" xfId="20" applyNumberFormat="1" applyFont="1" applyFill="1" applyAlignment="1" applyProtection="1">
      <alignment horizontal="center" vertical="top" wrapText="1"/>
      <protection locked="0"/>
    </xf>
    <xf numFmtId="165" fontId="74" fillId="0" borderId="0" xfId="18" applyNumberFormat="1" applyFont="1" applyAlignment="1" applyProtection="1">
      <alignment horizontal="center" vertical="top" wrapText="1"/>
      <protection locked="0"/>
    </xf>
    <xf numFmtId="165" fontId="77" fillId="0" borderId="0" xfId="21" applyNumberFormat="1" applyFont="1" applyAlignment="1" applyProtection="1">
      <alignment horizontal="center" vertical="top" wrapText="1"/>
      <protection locked="0"/>
    </xf>
    <xf numFmtId="0" fontId="14" fillId="0" borderId="0" xfId="18" applyFont="1" applyAlignment="1" applyProtection="1">
      <alignment horizontal="center" vertical="top" wrapText="1"/>
      <protection locked="0"/>
    </xf>
    <xf numFmtId="168" fontId="14" fillId="0" borderId="0" xfId="18" applyNumberFormat="1" applyFont="1" applyAlignment="1" applyProtection="1">
      <alignment horizontal="center" vertical="top" wrapText="1"/>
      <protection locked="0"/>
    </xf>
    <xf numFmtId="0" fontId="76" fillId="0" borderId="6" xfId="18" applyFont="1" applyBorder="1" applyAlignment="1" applyProtection="1">
      <alignment horizontal="center" vertical="top" wrapText="1"/>
      <protection locked="0"/>
    </xf>
    <xf numFmtId="0" fontId="76" fillId="4" borderId="16" xfId="18" applyFont="1" applyFill="1" applyBorder="1" applyAlignment="1">
      <alignment horizontal="center" vertical="top" wrapText="1"/>
    </xf>
    <xf numFmtId="0" fontId="77" fillId="4" borderId="0" xfId="18" applyFont="1" applyFill="1" applyAlignment="1">
      <alignment horizontal="center" vertical="top" wrapText="1"/>
    </xf>
    <xf numFmtId="0" fontId="76" fillId="0" borderId="17" xfId="18" applyFont="1" applyBorder="1" applyAlignment="1">
      <alignment vertical="top" wrapText="1"/>
    </xf>
    <xf numFmtId="0" fontId="76" fillId="0" borderId="0" xfId="18" applyFont="1" applyAlignment="1">
      <alignment horizontal="center" vertical="top" wrapText="1"/>
    </xf>
    <xf numFmtId="0" fontId="76" fillId="0" borderId="0" xfId="18" applyFont="1" applyAlignment="1">
      <alignment horizontal="center" vertical="center" wrapText="1"/>
    </xf>
    <xf numFmtId="49" fontId="77" fillId="0" borderId="0" xfId="18" applyNumberFormat="1" applyFont="1" applyAlignment="1">
      <alignment horizontal="left" vertical="top" wrapText="1"/>
    </xf>
    <xf numFmtId="169" fontId="77" fillId="0" borderId="0" xfId="22" applyNumberFormat="1" applyFont="1" applyAlignment="1">
      <alignment horizontal="left" vertical="top" wrapText="1"/>
    </xf>
    <xf numFmtId="0" fontId="76" fillId="0" borderId="6" xfId="18" applyFont="1" applyBorder="1" applyAlignment="1">
      <alignment horizontal="center" vertical="top" wrapText="1"/>
    </xf>
    <xf numFmtId="0" fontId="76" fillId="4" borderId="6" xfId="18" applyFont="1" applyFill="1" applyBorder="1" applyAlignment="1">
      <alignment horizontal="justify" vertical="top" wrapText="1"/>
    </xf>
    <xf numFmtId="0" fontId="77" fillId="4" borderId="0" xfId="18" applyFont="1" applyFill="1" applyAlignment="1">
      <alignment vertical="top" wrapText="1"/>
    </xf>
    <xf numFmtId="0" fontId="77" fillId="5" borderId="0" xfId="18" applyFont="1" applyFill="1" applyAlignment="1">
      <alignment vertical="top" wrapText="1"/>
    </xf>
    <xf numFmtId="0" fontId="77" fillId="0" borderId="0" xfId="18" applyFont="1" applyAlignment="1">
      <alignment horizontal="justify" vertical="top" wrapText="1"/>
    </xf>
    <xf numFmtId="0" fontId="76" fillId="0" borderId="0" xfId="18" applyFont="1" applyAlignment="1">
      <alignment horizontal="justify" vertical="top" wrapText="1"/>
    </xf>
    <xf numFmtId="0" fontId="77" fillId="0" borderId="0" xfId="18" quotePrefix="1" applyFont="1" applyAlignment="1">
      <alignment vertical="top" wrapText="1"/>
    </xf>
    <xf numFmtId="0" fontId="76" fillId="0" borderId="0" xfId="18" quotePrefix="1" applyFont="1" applyAlignment="1">
      <alignment vertical="top" wrapText="1"/>
    </xf>
    <xf numFmtId="0" fontId="74" fillId="0" borderId="0" xfId="18" quotePrefix="1" applyFont="1" applyAlignment="1">
      <alignment vertical="top" wrapText="1"/>
    </xf>
    <xf numFmtId="0" fontId="76" fillId="0" borderId="0" xfId="18" applyFont="1" applyAlignment="1">
      <alignment vertical="top" wrapText="1"/>
    </xf>
    <xf numFmtId="0" fontId="77" fillId="0" borderId="0" xfId="18" applyFont="1" applyAlignment="1">
      <alignment horizontal="justify" vertical="justify" wrapText="1"/>
    </xf>
    <xf numFmtId="0" fontId="77" fillId="0" borderId="0" xfId="21" applyFont="1" applyAlignment="1">
      <alignment vertical="top" wrapText="1"/>
    </xf>
    <xf numFmtId="0" fontId="77" fillId="0" borderId="0" xfId="22" applyFont="1" applyAlignment="1">
      <alignment horizontal="left" vertical="top" wrapText="1"/>
    </xf>
    <xf numFmtId="0" fontId="77" fillId="0" borderId="0" xfId="18" applyFont="1" applyAlignment="1">
      <alignment horizontal="justify" wrapText="1"/>
    </xf>
    <xf numFmtId="0" fontId="76" fillId="0" borderId="6" xfId="18" applyFont="1" applyBorder="1" applyAlignment="1">
      <alignment vertical="top" wrapText="1"/>
    </xf>
    <xf numFmtId="4" fontId="77" fillId="4" borderId="6" xfId="18" applyNumberFormat="1" applyFont="1" applyFill="1" applyBorder="1" applyAlignment="1">
      <alignment horizontal="center" vertical="top" wrapText="1"/>
    </xf>
    <xf numFmtId="4" fontId="77" fillId="4" borderId="0" xfId="18" applyNumberFormat="1" applyFont="1" applyFill="1" applyAlignment="1">
      <alignment horizontal="center" vertical="top" wrapText="1"/>
    </xf>
    <xf numFmtId="4" fontId="77" fillId="0" borderId="0" xfId="18" applyNumberFormat="1" applyFont="1" applyAlignment="1">
      <alignment horizontal="center" vertical="top" wrapText="1"/>
    </xf>
    <xf numFmtId="0" fontId="76" fillId="0" borderId="17" xfId="18" applyFont="1" applyBorder="1" applyAlignment="1">
      <alignment horizontal="center" vertical="top" wrapText="1"/>
    </xf>
    <xf numFmtId="0" fontId="77" fillId="0" borderId="0" xfId="22" applyFont="1" applyAlignment="1">
      <alignment horizontal="center" vertical="top" wrapText="1"/>
    </xf>
    <xf numFmtId="169" fontId="77" fillId="0" borderId="0" xfId="22" applyNumberFormat="1" applyFont="1" applyAlignment="1">
      <alignment horizontal="center" vertical="top" wrapText="1"/>
    </xf>
    <xf numFmtId="0" fontId="77" fillId="4" borderId="6" xfId="18" applyFont="1" applyFill="1" applyBorder="1" applyAlignment="1">
      <alignment horizontal="center" vertical="top" wrapText="1"/>
    </xf>
    <xf numFmtId="4" fontId="76" fillId="0" borderId="17" xfId="18" applyNumberFormat="1" applyFont="1" applyBorder="1" applyAlignment="1">
      <alignment horizontal="center" vertical="top" wrapText="1"/>
    </xf>
    <xf numFmtId="1" fontId="77" fillId="0" borderId="0" xfId="23" applyNumberFormat="1" applyFont="1" applyBorder="1" applyAlignment="1" applyProtection="1">
      <alignment horizontal="center" vertical="top" wrapText="1"/>
    </xf>
    <xf numFmtId="0" fontId="76" fillId="0" borderId="17" xfId="19" applyNumberFormat="1" applyFont="1" applyBorder="1" applyAlignment="1" applyProtection="1">
      <alignment horizontal="center" vertical="top" wrapText="1"/>
    </xf>
    <xf numFmtId="0" fontId="77" fillId="0" borderId="0" xfId="20" applyNumberFormat="1" applyFont="1" applyFill="1" applyAlignment="1" applyProtection="1">
      <alignment horizontal="center" vertical="top" wrapText="1"/>
    </xf>
    <xf numFmtId="0" fontId="14" fillId="0" borderId="0" xfId="18" applyFont="1" applyAlignment="1">
      <alignment horizontal="center" vertical="top" wrapText="1"/>
    </xf>
    <xf numFmtId="165" fontId="76" fillId="4" borderId="6" xfId="18" applyNumberFormat="1" applyFont="1" applyFill="1" applyBorder="1" applyAlignment="1">
      <alignment horizontal="center" vertical="top" wrapText="1"/>
    </xf>
    <xf numFmtId="165" fontId="77" fillId="4" borderId="0" xfId="18" applyNumberFormat="1" applyFont="1" applyFill="1" applyAlignment="1">
      <alignment horizontal="center" vertical="top" wrapText="1"/>
    </xf>
    <xf numFmtId="165" fontId="77" fillId="0" borderId="0" xfId="18" applyNumberFormat="1" applyFont="1" applyAlignment="1">
      <alignment horizontal="center" vertical="top"/>
    </xf>
    <xf numFmtId="165" fontId="76" fillId="0" borderId="17" xfId="19" applyNumberFormat="1" applyFont="1" applyBorder="1" applyAlignment="1" applyProtection="1">
      <alignment horizontal="center" vertical="top" wrapText="1"/>
    </xf>
    <xf numFmtId="165" fontId="76" fillId="0" borderId="6" xfId="18" applyNumberFormat="1" applyFont="1" applyBorder="1" applyAlignment="1">
      <alignment horizontal="center" vertical="top"/>
    </xf>
    <xf numFmtId="165" fontId="77" fillId="0" borderId="0" xfId="18" applyNumberFormat="1" applyFont="1" applyAlignment="1">
      <alignment horizontal="center" vertical="top" wrapText="1"/>
    </xf>
    <xf numFmtId="165" fontId="77" fillId="0" borderId="0" xfId="18" applyNumberFormat="1" applyFont="1" applyAlignment="1">
      <alignment vertical="top" wrapText="1"/>
    </xf>
    <xf numFmtId="165" fontId="77" fillId="0" borderId="0" xfId="18" applyNumberFormat="1" applyFont="1" applyAlignment="1">
      <alignment horizontal="left" vertical="top" wrapText="1"/>
    </xf>
    <xf numFmtId="165" fontId="77" fillId="0" borderId="0" xfId="18" applyNumberFormat="1" applyFont="1" applyAlignment="1">
      <alignment vertical="top"/>
    </xf>
    <xf numFmtId="165" fontId="77" fillId="0" borderId="0" xfId="29" applyNumberFormat="1" applyFont="1" applyAlignment="1">
      <alignment horizontal="left" vertical="top" wrapText="1"/>
    </xf>
    <xf numFmtId="165" fontId="77" fillId="4" borderId="6" xfId="18" applyNumberFormat="1" applyFont="1" applyFill="1" applyBorder="1" applyAlignment="1">
      <alignment horizontal="center" vertical="top" wrapText="1"/>
    </xf>
    <xf numFmtId="165" fontId="77" fillId="0" borderId="0" xfId="28" applyNumberFormat="1" applyFont="1" applyAlignment="1">
      <alignment horizontal="center" vertical="top" wrapText="1"/>
    </xf>
    <xf numFmtId="165" fontId="77" fillId="0" borderId="0" xfId="30" applyNumberFormat="1" applyFont="1" applyAlignment="1">
      <alignment horizontal="center" vertical="top" wrapText="1"/>
    </xf>
    <xf numFmtId="165" fontId="77" fillId="0" borderId="0" xfId="24" applyNumberFormat="1" applyFont="1" applyAlignment="1">
      <alignment horizontal="center" vertical="top" wrapText="1"/>
    </xf>
    <xf numFmtId="49" fontId="42" fillId="0" borderId="0" xfId="1" applyNumberFormat="1" applyFont="1" applyAlignment="1">
      <alignment horizontal="left" vertical="top" wrapText="1"/>
    </xf>
    <xf numFmtId="49" fontId="96" fillId="0" borderId="0" xfId="1" applyNumberFormat="1" applyFont="1" applyAlignment="1">
      <alignment horizontal="left" vertical="top" wrapText="1"/>
    </xf>
    <xf numFmtId="4" fontId="97" fillId="0" borderId="0" xfId="0" applyNumberFormat="1" applyFont="1" applyAlignment="1" applyProtection="1">
      <alignment vertical="top"/>
      <protection locked="0"/>
    </xf>
    <xf numFmtId="49" fontId="71" fillId="0" borderId="0" xfId="0" applyNumberFormat="1" applyFont="1" applyAlignment="1">
      <alignment horizontal="center" vertical="top" wrapText="1"/>
    </xf>
    <xf numFmtId="49" fontId="30" fillId="0" borderId="24" xfId="0" applyNumberFormat="1" applyFont="1" applyBorder="1" applyAlignment="1">
      <alignment horizontal="center" vertical="top"/>
    </xf>
    <xf numFmtId="2" fontId="53" fillId="0" borderId="0" xfId="0" applyNumberFormat="1" applyFont="1" applyAlignment="1">
      <alignment vertical="top" wrapText="1"/>
    </xf>
    <xf numFmtId="49" fontId="71" fillId="0" borderId="0" xfId="0" applyNumberFormat="1" applyFont="1" applyAlignment="1">
      <alignment vertical="top" wrapText="1"/>
    </xf>
    <xf numFmtId="49" fontId="40" fillId="0" borderId="0" xfId="0" applyNumberFormat="1" applyFont="1" applyAlignment="1">
      <alignment vertical="top" wrapText="1"/>
    </xf>
    <xf numFmtId="2" fontId="30" fillId="0" borderId="0" xfId="0" applyNumberFormat="1" applyFont="1" applyAlignment="1">
      <alignment horizontal="left" vertical="justify" wrapText="1"/>
    </xf>
    <xf numFmtId="0" fontId="97" fillId="0" borderId="0" xfId="0" applyFont="1" applyAlignment="1">
      <alignment horizontal="center"/>
    </xf>
    <xf numFmtId="0" fontId="97" fillId="0" borderId="0" xfId="0" applyFont="1" applyAlignment="1">
      <alignment horizontal="right"/>
    </xf>
    <xf numFmtId="165" fontId="97" fillId="0" borderId="0" xfId="0" applyNumberFormat="1" applyFont="1" applyAlignment="1">
      <alignment horizontal="right" vertical="top"/>
    </xf>
    <xf numFmtId="165" fontId="30" fillId="0" borderId="0" xfId="0" applyNumberFormat="1" applyFont="1" applyAlignment="1">
      <alignment vertical="center"/>
    </xf>
    <xf numFmtId="165" fontId="73" fillId="0" borderId="0" xfId="28" applyNumberFormat="1" applyFont="1" applyAlignment="1" applyProtection="1">
      <alignment horizontal="justify" vertical="distributed" wrapText="1"/>
      <protection locked="0"/>
    </xf>
    <xf numFmtId="4" fontId="77" fillId="0" borderId="0" xfId="18" applyNumberFormat="1" applyFont="1" applyAlignment="1" applyProtection="1">
      <alignment horizontal="right"/>
      <protection locked="0"/>
    </xf>
    <xf numFmtId="0" fontId="76" fillId="0" borderId="0" xfId="28" applyFont="1" applyAlignment="1" applyProtection="1">
      <alignment horizontal="right"/>
      <protection locked="0"/>
    </xf>
    <xf numFmtId="170" fontId="76" fillId="0" borderId="0" xfId="28" applyNumberFormat="1" applyFont="1" applyProtection="1">
      <protection locked="0"/>
    </xf>
    <xf numFmtId="165" fontId="77" fillId="4" borderId="6" xfId="18" applyNumberFormat="1" applyFont="1" applyFill="1" applyBorder="1" applyAlignment="1" applyProtection="1">
      <alignment horizontal="right" vertical="top" wrapText="1"/>
      <protection locked="0"/>
    </xf>
    <xf numFmtId="165" fontId="77" fillId="4" borderId="0" xfId="18" applyNumberFormat="1" applyFont="1" applyFill="1" applyAlignment="1" applyProtection="1">
      <alignment horizontal="right" vertical="top" wrapText="1"/>
      <protection locked="0"/>
    </xf>
    <xf numFmtId="165" fontId="77" fillId="0" borderId="0" xfId="18" applyNumberFormat="1" applyFont="1" applyAlignment="1" applyProtection="1">
      <alignment horizontal="right" vertical="top" wrapText="1"/>
      <protection locked="0"/>
    </xf>
    <xf numFmtId="165" fontId="76" fillId="0" borderId="17" xfId="19" applyNumberFormat="1" applyFont="1" applyBorder="1" applyAlignment="1" applyProtection="1">
      <alignment horizontal="right" vertical="top"/>
      <protection locked="0"/>
    </xf>
    <xf numFmtId="165" fontId="77" fillId="0" borderId="0" xfId="20" applyNumberFormat="1" applyFont="1" applyFill="1" applyAlignment="1" applyProtection="1">
      <alignment horizontal="right" vertical="top" wrapText="1"/>
      <protection locked="0"/>
    </xf>
    <xf numFmtId="165" fontId="74" fillId="0" borderId="0" xfId="18" applyNumberFormat="1" applyFont="1" applyAlignment="1" applyProtection="1">
      <alignment horizontal="right" vertical="top" wrapText="1"/>
      <protection locked="0"/>
    </xf>
    <xf numFmtId="165" fontId="77" fillId="0" borderId="0" xfId="21" applyNumberFormat="1" applyFont="1" applyAlignment="1" applyProtection="1">
      <alignment horizontal="right" vertical="top" wrapText="1"/>
      <protection locked="0"/>
    </xf>
    <xf numFmtId="168" fontId="14" fillId="0" borderId="0" xfId="18" applyNumberFormat="1" applyFont="1" applyAlignment="1" applyProtection="1">
      <alignment vertical="top" wrapText="1"/>
      <protection locked="0"/>
    </xf>
    <xf numFmtId="4" fontId="77" fillId="4" borderId="6" xfId="18" applyNumberFormat="1" applyFont="1" applyFill="1" applyBorder="1" applyAlignment="1">
      <alignment horizontal="right" vertical="top" wrapText="1"/>
    </xf>
    <xf numFmtId="4" fontId="77" fillId="4" borderId="0" xfId="18" applyNumberFormat="1" applyFont="1" applyFill="1" applyAlignment="1">
      <alignment horizontal="right" vertical="top" wrapText="1"/>
    </xf>
    <xf numFmtId="4" fontId="77" fillId="0" borderId="0" xfId="18" applyNumberFormat="1" applyFont="1" applyAlignment="1">
      <alignment horizontal="right" vertical="top" wrapText="1"/>
    </xf>
    <xf numFmtId="0" fontId="74" fillId="0" borderId="0" xfId="18" applyFont="1" applyAlignment="1">
      <alignment horizontal="right" vertical="top" wrapText="1"/>
    </xf>
    <xf numFmtId="0" fontId="77" fillId="0" borderId="0" xfId="21" applyFont="1" applyAlignment="1">
      <alignment horizontal="right" vertical="top" wrapText="1"/>
    </xf>
    <xf numFmtId="165" fontId="77" fillId="4" borderId="18" xfId="18" applyNumberFormat="1" applyFont="1" applyFill="1" applyBorder="1" applyAlignment="1">
      <alignment horizontal="right" vertical="top" wrapText="1"/>
    </xf>
    <xf numFmtId="165" fontId="77" fillId="4" borderId="0" xfId="18" applyNumberFormat="1" applyFont="1" applyFill="1" applyAlignment="1">
      <alignment horizontal="right" vertical="top" wrapText="1"/>
    </xf>
    <xf numFmtId="165" fontId="76" fillId="0" borderId="17" xfId="19" applyNumberFormat="1" applyFont="1" applyBorder="1" applyAlignment="1" applyProtection="1">
      <alignment horizontal="right" vertical="top"/>
    </xf>
    <xf numFmtId="165" fontId="76" fillId="0" borderId="0" xfId="18" applyNumberFormat="1" applyFont="1" applyAlignment="1">
      <alignment horizontal="right" vertical="top" wrapText="1"/>
    </xf>
    <xf numFmtId="0" fontId="87" fillId="0" borderId="0" xfId="0" applyFont="1" applyProtection="1">
      <protection locked="0"/>
    </xf>
    <xf numFmtId="0" fontId="91" fillId="0" borderId="0" xfId="0" applyFont="1" applyProtection="1">
      <protection locked="0"/>
    </xf>
    <xf numFmtId="0" fontId="99" fillId="7" borderId="0" xfId="0" applyFont="1" applyFill="1" applyAlignment="1" applyProtection="1">
      <alignment horizontal="left" wrapText="1"/>
      <protection locked="0"/>
    </xf>
    <xf numFmtId="2" fontId="87" fillId="0" borderId="0" xfId="0" applyNumberFormat="1" applyFont="1" applyProtection="1">
      <protection locked="0"/>
    </xf>
    <xf numFmtId="2" fontId="81" fillId="0" borderId="0" xfId="3" applyNumberFormat="1" applyFont="1" applyAlignment="1" applyProtection="1">
      <alignment horizontal="right"/>
      <protection locked="0"/>
    </xf>
    <xf numFmtId="0" fontId="102" fillId="0" borderId="0" xfId="0" applyFont="1" applyProtection="1">
      <protection locked="0"/>
    </xf>
    <xf numFmtId="2" fontId="91" fillId="0" borderId="0" xfId="0" applyNumberFormat="1" applyFont="1" applyProtection="1">
      <protection locked="0"/>
    </xf>
    <xf numFmtId="0" fontId="83" fillId="0" borderId="0" xfId="0" applyFont="1" applyProtection="1">
      <protection locked="0"/>
    </xf>
    <xf numFmtId="0" fontId="91" fillId="0" borderId="0" xfId="0" applyFont="1"/>
    <xf numFmtId="0" fontId="100" fillId="0" borderId="0" xfId="0" applyFont="1" applyAlignment="1">
      <alignment horizontal="left"/>
    </xf>
    <xf numFmtId="0" fontId="87" fillId="0" borderId="0" xfId="0" applyFont="1" applyAlignment="1">
      <alignment horizontal="left"/>
    </xf>
    <xf numFmtId="0" fontId="100" fillId="0" borderId="0" xfId="0" applyFont="1"/>
    <xf numFmtId="0" fontId="91" fillId="0" borderId="0" xfId="0" applyFont="1" applyAlignment="1">
      <alignment horizontal="right"/>
    </xf>
    <xf numFmtId="0" fontId="91" fillId="0" borderId="0" xfId="0" applyFont="1" applyAlignment="1">
      <alignment horizontal="center"/>
    </xf>
    <xf numFmtId="0" fontId="100" fillId="0" borderId="0" xfId="0" applyFont="1" applyAlignment="1">
      <alignment horizontal="center"/>
    </xf>
    <xf numFmtId="0" fontId="99" fillId="7" borderId="0" xfId="0" applyFont="1" applyFill="1" applyAlignment="1">
      <alignment horizontal="left" wrapText="1"/>
    </xf>
    <xf numFmtId="4" fontId="100" fillId="0" borderId="0" xfId="0" applyNumberFormat="1" applyFont="1"/>
    <xf numFmtId="2" fontId="102" fillId="0" borderId="0" xfId="0" applyNumberFormat="1" applyFont="1"/>
    <xf numFmtId="2" fontId="30" fillId="0" borderId="0" xfId="1" applyNumberFormat="1" applyFont="1" applyAlignment="1" applyProtection="1">
      <alignment horizontal="center" vertical="top" wrapText="1"/>
      <protection locked="0"/>
    </xf>
    <xf numFmtId="165" fontId="77" fillId="0" borderId="0" xfId="28" applyNumberFormat="1" applyFont="1" applyAlignment="1">
      <alignment vertical="top"/>
    </xf>
    <xf numFmtId="165" fontId="77" fillId="0" borderId="0" xfId="28" applyNumberFormat="1" applyFont="1"/>
    <xf numFmtId="165" fontId="77" fillId="0" borderId="0" xfId="18" applyNumberFormat="1" applyFont="1" applyAlignment="1">
      <alignment horizontal="right"/>
    </xf>
    <xf numFmtId="165" fontId="77" fillId="0" borderId="7" xfId="28" applyNumberFormat="1" applyFont="1" applyBorder="1"/>
    <xf numFmtId="165" fontId="77" fillId="0" borderId="0" xfId="18" applyNumberFormat="1" applyFont="1"/>
    <xf numFmtId="165" fontId="76" fillId="0" borderId="0" xfId="28" applyNumberFormat="1" applyFont="1"/>
    <xf numFmtId="0" fontId="77" fillId="0" borderId="0" xfId="28" applyFont="1" applyAlignment="1">
      <alignment horizontal="justify" vertical="top"/>
    </xf>
    <xf numFmtId="4" fontId="77" fillId="0" borderId="0" xfId="28" applyNumberFormat="1" applyFont="1" applyAlignment="1">
      <alignment horizontal="right"/>
    </xf>
    <xf numFmtId="0" fontId="77" fillId="0" borderId="0" xfId="28" applyFont="1" applyAlignment="1">
      <alignment horizontal="center" vertical="top"/>
    </xf>
    <xf numFmtId="0" fontId="76" fillId="0" borderId="0" xfId="28" applyFont="1" applyAlignment="1">
      <alignment vertical="top" wrapText="1"/>
    </xf>
    <xf numFmtId="165" fontId="77" fillId="0" borderId="0" xfId="28" applyNumberFormat="1" applyFont="1" applyAlignment="1">
      <alignment horizontal="center" vertical="top"/>
    </xf>
    <xf numFmtId="0" fontId="76" fillId="0" borderId="0" xfId="28" applyFont="1" applyAlignment="1">
      <alignment horizontal="left" vertical="top"/>
    </xf>
    <xf numFmtId="0" fontId="76" fillId="0" borderId="0" xfId="28" applyFont="1" applyAlignment="1">
      <alignment horizontal="center" vertical="top" wrapText="1"/>
    </xf>
    <xf numFmtId="0" fontId="76" fillId="0" borderId="0" xfId="28" applyFont="1" applyAlignment="1">
      <alignment horizontal="center" vertical="top"/>
    </xf>
    <xf numFmtId="0" fontId="76" fillId="0" borderId="0" xfId="28" applyFont="1" applyAlignment="1">
      <alignment horizontal="justify" vertical="distributed" wrapText="1"/>
    </xf>
    <xf numFmtId="0" fontId="77" fillId="0" borderId="0" xfId="28" applyFont="1" applyAlignment="1">
      <alignment horizontal="center" vertical="top" wrapText="1"/>
    </xf>
    <xf numFmtId="0" fontId="76" fillId="0" borderId="7" xfId="28" applyFont="1" applyBorder="1"/>
    <xf numFmtId="0" fontId="77" fillId="0" borderId="7" xfId="28" applyFont="1" applyBorder="1"/>
    <xf numFmtId="165" fontId="76" fillId="0" borderId="7" xfId="28" applyNumberFormat="1" applyFont="1" applyBorder="1"/>
    <xf numFmtId="4" fontId="76" fillId="0" borderId="0" xfId="18" applyNumberFormat="1" applyFont="1" applyAlignment="1">
      <alignment horizontal="right"/>
    </xf>
    <xf numFmtId="165" fontId="76" fillId="0" borderId="0" xfId="18" applyNumberFormat="1" applyFont="1"/>
    <xf numFmtId="2" fontId="77" fillId="0" borderId="0" xfId="28" applyNumberFormat="1" applyFont="1"/>
    <xf numFmtId="0" fontId="77" fillId="0" borderId="6" xfId="28" applyFont="1" applyBorder="1"/>
    <xf numFmtId="2" fontId="77" fillId="0" borderId="6" xfId="28" applyNumberFormat="1" applyFont="1" applyBorder="1"/>
    <xf numFmtId="0" fontId="76" fillId="0" borderId="6" xfId="28" applyFont="1" applyBorder="1"/>
    <xf numFmtId="0" fontId="76" fillId="0" borderId="6" xfId="28" applyFont="1" applyBorder="1" applyAlignment="1">
      <alignment horizontal="right"/>
    </xf>
    <xf numFmtId="170" fontId="76" fillId="0" borderId="6" xfId="28" applyNumberFormat="1" applyFont="1" applyBorder="1"/>
    <xf numFmtId="0" fontId="35" fillId="0" borderId="0" xfId="0" applyFont="1" applyAlignment="1">
      <alignment vertical="top" wrapText="1"/>
    </xf>
    <xf numFmtId="0" fontId="76" fillId="0" borderId="0" xfId="28" applyFont="1" applyAlignment="1">
      <alignment vertical="top" wrapText="1"/>
    </xf>
    <xf numFmtId="0" fontId="77" fillId="0" borderId="0" xfId="18" applyFont="1" applyAlignment="1">
      <alignment vertical="top" wrapText="1"/>
    </xf>
    <xf numFmtId="0" fontId="76" fillId="0" borderId="0" xfId="28" applyFont="1" applyAlignment="1" applyProtection="1">
      <alignment vertical="top" wrapText="1"/>
      <protection locked="0"/>
    </xf>
    <xf numFmtId="0" fontId="77" fillId="0" borderId="0" xfId="18" applyFont="1" applyAlignment="1" applyProtection="1">
      <alignment vertical="top" wrapText="1"/>
      <protection locked="0"/>
    </xf>
  </cellXfs>
  <cellStyles count="33">
    <cellStyle name="Currency 2 3" xfId="11" xr:uid="{00000000-0005-0000-0000-000000000000}"/>
    <cellStyle name="Excel Built-in Explanatory Text" xfId="22" xr:uid="{7C7FA506-0891-423D-AC6F-8A6D67518269}"/>
    <cellStyle name="Excel Built-in Normal" xfId="2" xr:uid="{00000000-0005-0000-0000-000001000000}"/>
    <cellStyle name="ME" xfId="24" xr:uid="{CBFCD4C2-DF32-4C9A-B65E-79F2CB7FFFF0}"/>
    <cellStyle name="Navadno" xfId="0" builtinId="0"/>
    <cellStyle name="Navadno 2" xfId="1" xr:uid="{00000000-0005-0000-0000-000003000000}"/>
    <cellStyle name="Navadno 2 2" xfId="7" xr:uid="{00000000-0005-0000-0000-000004000000}"/>
    <cellStyle name="Navadno 2 2 2" xfId="27" xr:uid="{FF3EA85B-8630-4178-936B-F5025FED316B}"/>
    <cellStyle name="Navadno 2 3" xfId="28" xr:uid="{864C8CC5-8F7E-47DA-9243-76164BE2342D}"/>
    <cellStyle name="Navadno 2 4" xfId="31" xr:uid="{D2882F97-5586-4380-BE67-3C14FB100B72}"/>
    <cellStyle name="Navadno 3" xfId="8" xr:uid="{00000000-0005-0000-0000-000005000000}"/>
    <cellStyle name="Navadno 4" xfId="13" xr:uid="{00000000-0005-0000-0000-000006000000}"/>
    <cellStyle name="Navadno 4 2" xfId="4" xr:uid="{00000000-0005-0000-0000-000007000000}"/>
    <cellStyle name="Navadno 4 3" xfId="21" xr:uid="{CE70BB7F-6342-4C9A-96A5-9F38160E052E}"/>
    <cellStyle name="Navadno 5" xfId="9" xr:uid="{00000000-0005-0000-0000-000008000000}"/>
    <cellStyle name="Navadno 6" xfId="18" xr:uid="{5F9B5339-70B6-4EEE-9C5F-BC387D897B3D}"/>
    <cellStyle name="Navadno_List1" xfId="25" xr:uid="{7E22672F-916B-4A9A-BA88-64CC0E8FF0F4}"/>
    <cellStyle name="Normal 2" xfId="3" xr:uid="{00000000-0005-0000-0000-000009000000}"/>
    <cellStyle name="Normal 2 2" xfId="14" xr:uid="{00000000-0005-0000-0000-00000A000000}"/>
    <cellStyle name="Normal 2 2 2" xfId="29" xr:uid="{AD16B896-807C-4665-A335-47E9E027E5A5}"/>
    <cellStyle name="Normal 2 4" xfId="30" xr:uid="{69C430BB-8123-4CC5-A74F-F0569E3EDF79}"/>
    <cellStyle name="Normal_03 popis elektro instalacije" xfId="12" xr:uid="{00000000-0005-0000-0000-00000B000000}"/>
    <cellStyle name="Normal_V_popis_ABANKA_VIPA_PGD" xfId="32" xr:uid="{12312247-EED8-485E-A722-CE67B6405A91}"/>
    <cellStyle name="POPIS" xfId="6" xr:uid="{00000000-0005-0000-0000-00000C000000}"/>
    <cellStyle name="S14" xfId="15" xr:uid="{00000000-0005-0000-0000-00000D000000}"/>
    <cellStyle name="S15" xfId="16" xr:uid="{00000000-0005-0000-0000-00000E000000}"/>
    <cellStyle name="Valuta 2" xfId="17" xr:uid="{00000000-0005-0000-0000-00000F000000}"/>
    <cellStyle name="Valuta 2 2" xfId="20" xr:uid="{DB0C7270-798E-42EF-8CF6-04F0D8E08D43}"/>
    <cellStyle name="Valuta 3" xfId="26" xr:uid="{B4927A0F-9312-4DA3-87A4-E9125152041F}"/>
    <cellStyle name="Vejica 2" xfId="5" xr:uid="{00000000-0005-0000-0000-000010000000}"/>
    <cellStyle name="Vejica 2 2" xfId="23" xr:uid="{5C04E709-B0EA-48C9-AA38-FCFDD43FB077}"/>
    <cellStyle name="Vejica 3" xfId="10" xr:uid="{00000000-0005-0000-0000-000011000000}"/>
    <cellStyle name="Vejica 4" xfId="19" xr:uid="{2B64DB66-0879-4621-BDC4-E56F25F0994D}"/>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 Id="rId30"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0"/>
  <sheetViews>
    <sheetView view="pageBreakPreview" topLeftCell="A7" zoomScaleNormal="100" zoomScaleSheetLayoutView="100" workbookViewId="0">
      <selection activeCell="B17" sqref="B17"/>
    </sheetView>
  </sheetViews>
  <sheetFormatPr defaultColWidth="8.85546875" defaultRowHeight="12.75"/>
  <cols>
    <col min="1" max="1" width="7" style="18" customWidth="1"/>
    <col min="2" max="2" width="51.42578125" style="18" customWidth="1"/>
    <col min="3" max="3" width="6.140625" style="17" customWidth="1"/>
    <col min="4" max="4" width="16.140625" style="21" customWidth="1"/>
    <col min="5" max="5" width="11.85546875" style="18" bestFit="1" customWidth="1"/>
    <col min="6" max="6" width="13.42578125" style="18" bestFit="1" customWidth="1"/>
    <col min="7" max="7" width="27.7109375" style="18" customWidth="1"/>
    <col min="8" max="255" width="8.85546875" style="18"/>
    <col min="256" max="256" width="7" style="18" customWidth="1"/>
    <col min="257" max="257" width="51.42578125" style="18" customWidth="1"/>
    <col min="258" max="258" width="6.140625" style="18" customWidth="1"/>
    <col min="259" max="259" width="8.85546875" style="18"/>
    <col min="260" max="260" width="9.140625" style="18" bestFit="1" customWidth="1"/>
    <col min="261" max="261" width="11.85546875" style="18" bestFit="1" customWidth="1"/>
    <col min="262" max="262" width="8.85546875" style="18"/>
    <col min="263" max="263" width="27.7109375" style="18" customWidth="1"/>
    <col min="264" max="511" width="8.85546875" style="18"/>
    <col min="512" max="512" width="7" style="18" customWidth="1"/>
    <col min="513" max="513" width="51.42578125" style="18" customWidth="1"/>
    <col min="514" max="514" width="6.140625" style="18" customWidth="1"/>
    <col min="515" max="515" width="8.85546875" style="18"/>
    <col min="516" max="516" width="9.140625" style="18" bestFit="1" customWidth="1"/>
    <col min="517" max="517" width="11.85546875" style="18" bestFit="1" customWidth="1"/>
    <col min="518" max="518" width="8.85546875" style="18"/>
    <col min="519" max="519" width="27.7109375" style="18" customWidth="1"/>
    <col min="520" max="767" width="8.85546875" style="18"/>
    <col min="768" max="768" width="7" style="18" customWidth="1"/>
    <col min="769" max="769" width="51.42578125" style="18" customWidth="1"/>
    <col min="770" max="770" width="6.140625" style="18" customWidth="1"/>
    <col min="771" max="771" width="8.85546875" style="18"/>
    <col min="772" max="772" width="9.140625" style="18" bestFit="1" customWidth="1"/>
    <col min="773" max="773" width="11.85546875" style="18" bestFit="1" customWidth="1"/>
    <col min="774" max="774" width="8.85546875" style="18"/>
    <col min="775" max="775" width="27.7109375" style="18" customWidth="1"/>
    <col min="776" max="1023" width="8.85546875" style="18"/>
    <col min="1024" max="1024" width="7" style="18" customWidth="1"/>
    <col min="1025" max="1025" width="51.42578125" style="18" customWidth="1"/>
    <col min="1026" max="1026" width="6.140625" style="18" customWidth="1"/>
    <col min="1027" max="1027" width="8.85546875" style="18"/>
    <col min="1028" max="1028" width="9.140625" style="18" bestFit="1" customWidth="1"/>
    <col min="1029" max="1029" width="11.85546875" style="18" bestFit="1" customWidth="1"/>
    <col min="1030" max="1030" width="8.85546875" style="18"/>
    <col min="1031" max="1031" width="27.7109375" style="18" customWidth="1"/>
    <col min="1032" max="1279" width="8.85546875" style="18"/>
    <col min="1280" max="1280" width="7" style="18" customWidth="1"/>
    <col min="1281" max="1281" width="51.42578125" style="18" customWidth="1"/>
    <col min="1282" max="1282" width="6.140625" style="18" customWidth="1"/>
    <col min="1283" max="1283" width="8.85546875" style="18"/>
    <col min="1284" max="1284" width="9.140625" style="18" bestFit="1" customWidth="1"/>
    <col min="1285" max="1285" width="11.85546875" style="18" bestFit="1" customWidth="1"/>
    <col min="1286" max="1286" width="8.85546875" style="18"/>
    <col min="1287" max="1287" width="27.7109375" style="18" customWidth="1"/>
    <col min="1288" max="1535" width="8.85546875" style="18"/>
    <col min="1536" max="1536" width="7" style="18" customWidth="1"/>
    <col min="1537" max="1537" width="51.42578125" style="18" customWidth="1"/>
    <col min="1538" max="1538" width="6.140625" style="18" customWidth="1"/>
    <col min="1539" max="1539" width="8.85546875" style="18"/>
    <col min="1540" max="1540" width="9.140625" style="18" bestFit="1" customWidth="1"/>
    <col min="1541" max="1541" width="11.85546875" style="18" bestFit="1" customWidth="1"/>
    <col min="1542" max="1542" width="8.85546875" style="18"/>
    <col min="1543" max="1543" width="27.7109375" style="18" customWidth="1"/>
    <col min="1544" max="1791" width="8.85546875" style="18"/>
    <col min="1792" max="1792" width="7" style="18" customWidth="1"/>
    <col min="1793" max="1793" width="51.42578125" style="18" customWidth="1"/>
    <col min="1794" max="1794" width="6.140625" style="18" customWidth="1"/>
    <col min="1795" max="1795" width="8.85546875" style="18"/>
    <col min="1796" max="1796" width="9.140625" style="18" bestFit="1" customWidth="1"/>
    <col min="1797" max="1797" width="11.85546875" style="18" bestFit="1" customWidth="1"/>
    <col min="1798" max="1798" width="8.85546875" style="18"/>
    <col min="1799" max="1799" width="27.7109375" style="18" customWidth="1"/>
    <col min="1800" max="2047" width="8.85546875" style="18"/>
    <col min="2048" max="2048" width="7" style="18" customWidth="1"/>
    <col min="2049" max="2049" width="51.42578125" style="18" customWidth="1"/>
    <col min="2050" max="2050" width="6.140625" style="18" customWidth="1"/>
    <col min="2051" max="2051" width="8.85546875" style="18"/>
    <col min="2052" max="2052" width="9.140625" style="18" bestFit="1" customWidth="1"/>
    <col min="2053" max="2053" width="11.85546875" style="18" bestFit="1" customWidth="1"/>
    <col min="2054" max="2054" width="8.85546875" style="18"/>
    <col min="2055" max="2055" width="27.7109375" style="18" customWidth="1"/>
    <col min="2056" max="2303" width="8.85546875" style="18"/>
    <col min="2304" max="2304" width="7" style="18" customWidth="1"/>
    <col min="2305" max="2305" width="51.42578125" style="18" customWidth="1"/>
    <col min="2306" max="2306" width="6.140625" style="18" customWidth="1"/>
    <col min="2307" max="2307" width="8.85546875" style="18"/>
    <col min="2308" max="2308" width="9.140625" style="18" bestFit="1" customWidth="1"/>
    <col min="2309" max="2309" width="11.85546875" style="18" bestFit="1" customWidth="1"/>
    <col min="2310" max="2310" width="8.85546875" style="18"/>
    <col min="2311" max="2311" width="27.7109375" style="18" customWidth="1"/>
    <col min="2312" max="2559" width="8.85546875" style="18"/>
    <col min="2560" max="2560" width="7" style="18" customWidth="1"/>
    <col min="2561" max="2561" width="51.42578125" style="18" customWidth="1"/>
    <col min="2562" max="2562" width="6.140625" style="18" customWidth="1"/>
    <col min="2563" max="2563" width="8.85546875" style="18"/>
    <col min="2564" max="2564" width="9.140625" style="18" bestFit="1" customWidth="1"/>
    <col min="2565" max="2565" width="11.85546875" style="18" bestFit="1" customWidth="1"/>
    <col min="2566" max="2566" width="8.85546875" style="18"/>
    <col min="2567" max="2567" width="27.7109375" style="18" customWidth="1"/>
    <col min="2568" max="2815" width="8.85546875" style="18"/>
    <col min="2816" max="2816" width="7" style="18" customWidth="1"/>
    <col min="2817" max="2817" width="51.42578125" style="18" customWidth="1"/>
    <col min="2818" max="2818" width="6.140625" style="18" customWidth="1"/>
    <col min="2819" max="2819" width="8.85546875" style="18"/>
    <col min="2820" max="2820" width="9.140625" style="18" bestFit="1" customWidth="1"/>
    <col min="2821" max="2821" width="11.85546875" style="18" bestFit="1" customWidth="1"/>
    <col min="2822" max="2822" width="8.85546875" style="18"/>
    <col min="2823" max="2823" width="27.7109375" style="18" customWidth="1"/>
    <col min="2824" max="3071" width="8.85546875" style="18"/>
    <col min="3072" max="3072" width="7" style="18" customWidth="1"/>
    <col min="3073" max="3073" width="51.42578125" style="18" customWidth="1"/>
    <col min="3074" max="3074" width="6.140625" style="18" customWidth="1"/>
    <col min="3075" max="3075" width="8.85546875" style="18"/>
    <col min="3076" max="3076" width="9.140625" style="18" bestFit="1" customWidth="1"/>
    <col min="3077" max="3077" width="11.85546875" style="18" bestFit="1" customWidth="1"/>
    <col min="3078" max="3078" width="8.85546875" style="18"/>
    <col min="3079" max="3079" width="27.7109375" style="18" customWidth="1"/>
    <col min="3080" max="3327" width="8.85546875" style="18"/>
    <col min="3328" max="3328" width="7" style="18" customWidth="1"/>
    <col min="3329" max="3329" width="51.42578125" style="18" customWidth="1"/>
    <col min="3330" max="3330" width="6.140625" style="18" customWidth="1"/>
    <col min="3331" max="3331" width="8.85546875" style="18"/>
    <col min="3332" max="3332" width="9.140625" style="18" bestFit="1" customWidth="1"/>
    <col min="3333" max="3333" width="11.85546875" style="18" bestFit="1" customWidth="1"/>
    <col min="3334" max="3334" width="8.85546875" style="18"/>
    <col min="3335" max="3335" width="27.7109375" style="18" customWidth="1"/>
    <col min="3336" max="3583" width="8.85546875" style="18"/>
    <col min="3584" max="3584" width="7" style="18" customWidth="1"/>
    <col min="3585" max="3585" width="51.42578125" style="18" customWidth="1"/>
    <col min="3586" max="3586" width="6.140625" style="18" customWidth="1"/>
    <col min="3587" max="3587" width="8.85546875" style="18"/>
    <col min="3588" max="3588" width="9.140625" style="18" bestFit="1" customWidth="1"/>
    <col min="3589" max="3589" width="11.85546875" style="18" bestFit="1" customWidth="1"/>
    <col min="3590" max="3590" width="8.85546875" style="18"/>
    <col min="3591" max="3591" width="27.7109375" style="18" customWidth="1"/>
    <col min="3592" max="3839" width="8.85546875" style="18"/>
    <col min="3840" max="3840" width="7" style="18" customWidth="1"/>
    <col min="3841" max="3841" width="51.42578125" style="18" customWidth="1"/>
    <col min="3842" max="3842" width="6.140625" style="18" customWidth="1"/>
    <col min="3843" max="3843" width="8.85546875" style="18"/>
    <col min="3844" max="3844" width="9.140625" style="18" bestFit="1" customWidth="1"/>
    <col min="3845" max="3845" width="11.85546875" style="18" bestFit="1" customWidth="1"/>
    <col min="3846" max="3846" width="8.85546875" style="18"/>
    <col min="3847" max="3847" width="27.7109375" style="18" customWidth="1"/>
    <col min="3848" max="4095" width="8.85546875" style="18"/>
    <col min="4096" max="4096" width="7" style="18" customWidth="1"/>
    <col min="4097" max="4097" width="51.42578125" style="18" customWidth="1"/>
    <col min="4098" max="4098" width="6.140625" style="18" customWidth="1"/>
    <col min="4099" max="4099" width="8.85546875" style="18"/>
    <col min="4100" max="4100" width="9.140625" style="18" bestFit="1" customWidth="1"/>
    <col min="4101" max="4101" width="11.85546875" style="18" bestFit="1" customWidth="1"/>
    <col min="4102" max="4102" width="8.85546875" style="18"/>
    <col min="4103" max="4103" width="27.7109375" style="18" customWidth="1"/>
    <col min="4104" max="4351" width="8.85546875" style="18"/>
    <col min="4352" max="4352" width="7" style="18" customWidth="1"/>
    <col min="4353" max="4353" width="51.42578125" style="18" customWidth="1"/>
    <col min="4354" max="4354" width="6.140625" style="18" customWidth="1"/>
    <col min="4355" max="4355" width="8.85546875" style="18"/>
    <col min="4356" max="4356" width="9.140625" style="18" bestFit="1" customWidth="1"/>
    <col min="4357" max="4357" width="11.85546875" style="18" bestFit="1" customWidth="1"/>
    <col min="4358" max="4358" width="8.85546875" style="18"/>
    <col min="4359" max="4359" width="27.7109375" style="18" customWidth="1"/>
    <col min="4360" max="4607" width="8.85546875" style="18"/>
    <col min="4608" max="4608" width="7" style="18" customWidth="1"/>
    <col min="4609" max="4609" width="51.42578125" style="18" customWidth="1"/>
    <col min="4610" max="4610" width="6.140625" style="18" customWidth="1"/>
    <col min="4611" max="4611" width="8.85546875" style="18"/>
    <col min="4612" max="4612" width="9.140625" style="18" bestFit="1" customWidth="1"/>
    <col min="4613" max="4613" width="11.85546875" style="18" bestFit="1" customWidth="1"/>
    <col min="4614" max="4614" width="8.85546875" style="18"/>
    <col min="4615" max="4615" width="27.7109375" style="18" customWidth="1"/>
    <col min="4616" max="4863" width="8.85546875" style="18"/>
    <col min="4864" max="4864" width="7" style="18" customWidth="1"/>
    <col min="4865" max="4865" width="51.42578125" style="18" customWidth="1"/>
    <col min="4866" max="4866" width="6.140625" style="18" customWidth="1"/>
    <col min="4867" max="4867" width="8.85546875" style="18"/>
    <col min="4868" max="4868" width="9.140625" style="18" bestFit="1" customWidth="1"/>
    <col min="4869" max="4869" width="11.85546875" style="18" bestFit="1" customWidth="1"/>
    <col min="4870" max="4870" width="8.85546875" style="18"/>
    <col min="4871" max="4871" width="27.7109375" style="18" customWidth="1"/>
    <col min="4872" max="5119" width="8.85546875" style="18"/>
    <col min="5120" max="5120" width="7" style="18" customWidth="1"/>
    <col min="5121" max="5121" width="51.42578125" style="18" customWidth="1"/>
    <col min="5122" max="5122" width="6.140625" style="18" customWidth="1"/>
    <col min="5123" max="5123" width="8.85546875" style="18"/>
    <col min="5124" max="5124" width="9.140625" style="18" bestFit="1" customWidth="1"/>
    <col min="5125" max="5125" width="11.85546875" style="18" bestFit="1" customWidth="1"/>
    <col min="5126" max="5126" width="8.85546875" style="18"/>
    <col min="5127" max="5127" width="27.7109375" style="18" customWidth="1"/>
    <col min="5128" max="5375" width="8.85546875" style="18"/>
    <col min="5376" max="5376" width="7" style="18" customWidth="1"/>
    <col min="5377" max="5377" width="51.42578125" style="18" customWidth="1"/>
    <col min="5378" max="5378" width="6.140625" style="18" customWidth="1"/>
    <col min="5379" max="5379" width="8.85546875" style="18"/>
    <col min="5380" max="5380" width="9.140625" style="18" bestFit="1" customWidth="1"/>
    <col min="5381" max="5381" width="11.85546875" style="18" bestFit="1" customWidth="1"/>
    <col min="5382" max="5382" width="8.85546875" style="18"/>
    <col min="5383" max="5383" width="27.7109375" style="18" customWidth="1"/>
    <col min="5384" max="5631" width="8.85546875" style="18"/>
    <col min="5632" max="5632" width="7" style="18" customWidth="1"/>
    <col min="5633" max="5633" width="51.42578125" style="18" customWidth="1"/>
    <col min="5634" max="5634" width="6.140625" style="18" customWidth="1"/>
    <col min="5635" max="5635" width="8.85546875" style="18"/>
    <col min="5636" max="5636" width="9.140625" style="18" bestFit="1" customWidth="1"/>
    <col min="5637" max="5637" width="11.85546875" style="18" bestFit="1" customWidth="1"/>
    <col min="5638" max="5638" width="8.85546875" style="18"/>
    <col min="5639" max="5639" width="27.7109375" style="18" customWidth="1"/>
    <col min="5640" max="5887" width="8.85546875" style="18"/>
    <col min="5888" max="5888" width="7" style="18" customWidth="1"/>
    <col min="5889" max="5889" width="51.42578125" style="18" customWidth="1"/>
    <col min="5890" max="5890" width="6.140625" style="18" customWidth="1"/>
    <col min="5891" max="5891" width="8.85546875" style="18"/>
    <col min="5892" max="5892" width="9.140625" style="18" bestFit="1" customWidth="1"/>
    <col min="5893" max="5893" width="11.85546875" style="18" bestFit="1" customWidth="1"/>
    <col min="5894" max="5894" width="8.85546875" style="18"/>
    <col min="5895" max="5895" width="27.7109375" style="18" customWidth="1"/>
    <col min="5896" max="6143" width="8.85546875" style="18"/>
    <col min="6144" max="6144" width="7" style="18" customWidth="1"/>
    <col min="6145" max="6145" width="51.42578125" style="18" customWidth="1"/>
    <col min="6146" max="6146" width="6.140625" style="18" customWidth="1"/>
    <col min="6147" max="6147" width="8.85546875" style="18"/>
    <col min="6148" max="6148" width="9.140625" style="18" bestFit="1" customWidth="1"/>
    <col min="6149" max="6149" width="11.85546875" style="18" bestFit="1" customWidth="1"/>
    <col min="6150" max="6150" width="8.85546875" style="18"/>
    <col min="6151" max="6151" width="27.7109375" style="18" customWidth="1"/>
    <col min="6152" max="6399" width="8.85546875" style="18"/>
    <col min="6400" max="6400" width="7" style="18" customWidth="1"/>
    <col min="6401" max="6401" width="51.42578125" style="18" customWidth="1"/>
    <col min="6402" max="6402" width="6.140625" style="18" customWidth="1"/>
    <col min="6403" max="6403" width="8.85546875" style="18"/>
    <col min="6404" max="6404" width="9.140625" style="18" bestFit="1" customWidth="1"/>
    <col min="6405" max="6405" width="11.85546875" style="18" bestFit="1" customWidth="1"/>
    <col min="6406" max="6406" width="8.85546875" style="18"/>
    <col min="6407" max="6407" width="27.7109375" style="18" customWidth="1"/>
    <col min="6408" max="6655" width="8.85546875" style="18"/>
    <col min="6656" max="6656" width="7" style="18" customWidth="1"/>
    <col min="6657" max="6657" width="51.42578125" style="18" customWidth="1"/>
    <col min="6658" max="6658" width="6.140625" style="18" customWidth="1"/>
    <col min="6659" max="6659" width="8.85546875" style="18"/>
    <col min="6660" max="6660" width="9.140625" style="18" bestFit="1" customWidth="1"/>
    <col min="6661" max="6661" width="11.85546875" style="18" bestFit="1" customWidth="1"/>
    <col min="6662" max="6662" width="8.85546875" style="18"/>
    <col min="6663" max="6663" width="27.7109375" style="18" customWidth="1"/>
    <col min="6664" max="6911" width="8.85546875" style="18"/>
    <col min="6912" max="6912" width="7" style="18" customWidth="1"/>
    <col min="6913" max="6913" width="51.42578125" style="18" customWidth="1"/>
    <col min="6914" max="6914" width="6.140625" style="18" customWidth="1"/>
    <col min="6915" max="6915" width="8.85546875" style="18"/>
    <col min="6916" max="6916" width="9.140625" style="18" bestFit="1" customWidth="1"/>
    <col min="6917" max="6917" width="11.85546875" style="18" bestFit="1" customWidth="1"/>
    <col min="6918" max="6918" width="8.85546875" style="18"/>
    <col min="6919" max="6919" width="27.7109375" style="18" customWidth="1"/>
    <col min="6920" max="7167" width="8.85546875" style="18"/>
    <col min="7168" max="7168" width="7" style="18" customWidth="1"/>
    <col min="7169" max="7169" width="51.42578125" style="18" customWidth="1"/>
    <col min="7170" max="7170" width="6.140625" style="18" customWidth="1"/>
    <col min="7171" max="7171" width="8.85546875" style="18"/>
    <col min="7172" max="7172" width="9.140625" style="18" bestFit="1" customWidth="1"/>
    <col min="7173" max="7173" width="11.85546875" style="18" bestFit="1" customWidth="1"/>
    <col min="7174" max="7174" width="8.85546875" style="18"/>
    <col min="7175" max="7175" width="27.7109375" style="18" customWidth="1"/>
    <col min="7176" max="7423" width="8.85546875" style="18"/>
    <col min="7424" max="7424" width="7" style="18" customWidth="1"/>
    <col min="7425" max="7425" width="51.42578125" style="18" customWidth="1"/>
    <col min="7426" max="7426" width="6.140625" style="18" customWidth="1"/>
    <col min="7427" max="7427" width="8.85546875" style="18"/>
    <col min="7428" max="7428" width="9.140625" style="18" bestFit="1" customWidth="1"/>
    <col min="7429" max="7429" width="11.85546875" style="18" bestFit="1" customWidth="1"/>
    <col min="7430" max="7430" width="8.85546875" style="18"/>
    <col min="7431" max="7431" width="27.7109375" style="18" customWidth="1"/>
    <col min="7432" max="7679" width="8.85546875" style="18"/>
    <col min="7680" max="7680" width="7" style="18" customWidth="1"/>
    <col min="7681" max="7681" width="51.42578125" style="18" customWidth="1"/>
    <col min="7682" max="7682" width="6.140625" style="18" customWidth="1"/>
    <col min="7683" max="7683" width="8.85546875" style="18"/>
    <col min="7684" max="7684" width="9.140625" style="18" bestFit="1" customWidth="1"/>
    <col min="7685" max="7685" width="11.85546875" style="18" bestFit="1" customWidth="1"/>
    <col min="7686" max="7686" width="8.85546875" style="18"/>
    <col min="7687" max="7687" width="27.7109375" style="18" customWidth="1"/>
    <col min="7688" max="7935" width="8.85546875" style="18"/>
    <col min="7936" max="7936" width="7" style="18" customWidth="1"/>
    <col min="7937" max="7937" width="51.42578125" style="18" customWidth="1"/>
    <col min="7938" max="7938" width="6.140625" style="18" customWidth="1"/>
    <col min="7939" max="7939" width="8.85546875" style="18"/>
    <col min="7940" max="7940" width="9.140625" style="18" bestFit="1" customWidth="1"/>
    <col min="7941" max="7941" width="11.85546875" style="18" bestFit="1" customWidth="1"/>
    <col min="7942" max="7942" width="8.85546875" style="18"/>
    <col min="7943" max="7943" width="27.7109375" style="18" customWidth="1"/>
    <col min="7944" max="8191" width="8.85546875" style="18"/>
    <col min="8192" max="8192" width="7" style="18" customWidth="1"/>
    <col min="8193" max="8193" width="51.42578125" style="18" customWidth="1"/>
    <col min="8194" max="8194" width="6.140625" style="18" customWidth="1"/>
    <col min="8195" max="8195" width="8.85546875" style="18"/>
    <col min="8196" max="8196" width="9.140625" style="18" bestFit="1" customWidth="1"/>
    <col min="8197" max="8197" width="11.85546875" style="18" bestFit="1" customWidth="1"/>
    <col min="8198" max="8198" width="8.85546875" style="18"/>
    <col min="8199" max="8199" width="27.7109375" style="18" customWidth="1"/>
    <col min="8200" max="8447" width="8.85546875" style="18"/>
    <col min="8448" max="8448" width="7" style="18" customWidth="1"/>
    <col min="8449" max="8449" width="51.42578125" style="18" customWidth="1"/>
    <col min="8450" max="8450" width="6.140625" style="18" customWidth="1"/>
    <col min="8451" max="8451" width="8.85546875" style="18"/>
    <col min="8452" max="8452" width="9.140625" style="18" bestFit="1" customWidth="1"/>
    <col min="8453" max="8453" width="11.85546875" style="18" bestFit="1" customWidth="1"/>
    <col min="8454" max="8454" width="8.85546875" style="18"/>
    <col min="8455" max="8455" width="27.7109375" style="18" customWidth="1"/>
    <col min="8456" max="8703" width="8.85546875" style="18"/>
    <col min="8704" max="8704" width="7" style="18" customWidth="1"/>
    <col min="8705" max="8705" width="51.42578125" style="18" customWidth="1"/>
    <col min="8706" max="8706" width="6.140625" style="18" customWidth="1"/>
    <col min="8707" max="8707" width="8.85546875" style="18"/>
    <col min="8708" max="8708" width="9.140625" style="18" bestFit="1" customWidth="1"/>
    <col min="8709" max="8709" width="11.85546875" style="18" bestFit="1" customWidth="1"/>
    <col min="8710" max="8710" width="8.85546875" style="18"/>
    <col min="8711" max="8711" width="27.7109375" style="18" customWidth="1"/>
    <col min="8712" max="8959" width="8.85546875" style="18"/>
    <col min="8960" max="8960" width="7" style="18" customWidth="1"/>
    <col min="8961" max="8961" width="51.42578125" style="18" customWidth="1"/>
    <col min="8962" max="8962" width="6.140625" style="18" customWidth="1"/>
    <col min="8963" max="8963" width="8.85546875" style="18"/>
    <col min="8964" max="8964" width="9.140625" style="18" bestFit="1" customWidth="1"/>
    <col min="8965" max="8965" width="11.85546875" style="18" bestFit="1" customWidth="1"/>
    <col min="8966" max="8966" width="8.85546875" style="18"/>
    <col min="8967" max="8967" width="27.7109375" style="18" customWidth="1"/>
    <col min="8968" max="9215" width="8.85546875" style="18"/>
    <col min="9216" max="9216" width="7" style="18" customWidth="1"/>
    <col min="9217" max="9217" width="51.42578125" style="18" customWidth="1"/>
    <col min="9218" max="9218" width="6.140625" style="18" customWidth="1"/>
    <col min="9219" max="9219" width="8.85546875" style="18"/>
    <col min="9220" max="9220" width="9.140625" style="18" bestFit="1" customWidth="1"/>
    <col min="9221" max="9221" width="11.85546875" style="18" bestFit="1" customWidth="1"/>
    <col min="9222" max="9222" width="8.85546875" style="18"/>
    <col min="9223" max="9223" width="27.7109375" style="18" customWidth="1"/>
    <col min="9224" max="9471" width="8.85546875" style="18"/>
    <col min="9472" max="9472" width="7" style="18" customWidth="1"/>
    <col min="9473" max="9473" width="51.42578125" style="18" customWidth="1"/>
    <col min="9474" max="9474" width="6.140625" style="18" customWidth="1"/>
    <col min="9475" max="9475" width="8.85546875" style="18"/>
    <col min="9476" max="9476" width="9.140625" style="18" bestFit="1" customWidth="1"/>
    <col min="9477" max="9477" width="11.85546875" style="18" bestFit="1" customWidth="1"/>
    <col min="9478" max="9478" width="8.85546875" style="18"/>
    <col min="9479" max="9479" width="27.7109375" style="18" customWidth="1"/>
    <col min="9480" max="9727" width="8.85546875" style="18"/>
    <col min="9728" max="9728" width="7" style="18" customWidth="1"/>
    <col min="9729" max="9729" width="51.42578125" style="18" customWidth="1"/>
    <col min="9730" max="9730" width="6.140625" style="18" customWidth="1"/>
    <col min="9731" max="9731" width="8.85546875" style="18"/>
    <col min="9732" max="9732" width="9.140625" style="18" bestFit="1" customWidth="1"/>
    <col min="9733" max="9733" width="11.85546875" style="18" bestFit="1" customWidth="1"/>
    <col min="9734" max="9734" width="8.85546875" style="18"/>
    <col min="9735" max="9735" width="27.7109375" style="18" customWidth="1"/>
    <col min="9736" max="9983" width="8.85546875" style="18"/>
    <col min="9984" max="9984" width="7" style="18" customWidth="1"/>
    <col min="9985" max="9985" width="51.42578125" style="18" customWidth="1"/>
    <col min="9986" max="9986" width="6.140625" style="18" customWidth="1"/>
    <col min="9987" max="9987" width="8.85546875" style="18"/>
    <col min="9988" max="9988" width="9.140625" style="18" bestFit="1" customWidth="1"/>
    <col min="9989" max="9989" width="11.85546875" style="18" bestFit="1" customWidth="1"/>
    <col min="9990" max="9990" width="8.85546875" style="18"/>
    <col min="9991" max="9991" width="27.7109375" style="18" customWidth="1"/>
    <col min="9992" max="10239" width="8.85546875" style="18"/>
    <col min="10240" max="10240" width="7" style="18" customWidth="1"/>
    <col min="10241" max="10241" width="51.42578125" style="18" customWidth="1"/>
    <col min="10242" max="10242" width="6.140625" style="18" customWidth="1"/>
    <col min="10243" max="10243" width="8.85546875" style="18"/>
    <col min="10244" max="10244" width="9.140625" style="18" bestFit="1" customWidth="1"/>
    <col min="10245" max="10245" width="11.85546875" style="18" bestFit="1" customWidth="1"/>
    <col min="10246" max="10246" width="8.85546875" style="18"/>
    <col min="10247" max="10247" width="27.7109375" style="18" customWidth="1"/>
    <col min="10248" max="10495" width="8.85546875" style="18"/>
    <col min="10496" max="10496" width="7" style="18" customWidth="1"/>
    <col min="10497" max="10497" width="51.42578125" style="18" customWidth="1"/>
    <col min="10498" max="10498" width="6.140625" style="18" customWidth="1"/>
    <col min="10499" max="10499" width="8.85546875" style="18"/>
    <col min="10500" max="10500" width="9.140625" style="18" bestFit="1" customWidth="1"/>
    <col min="10501" max="10501" width="11.85546875" style="18" bestFit="1" customWidth="1"/>
    <col min="10502" max="10502" width="8.85546875" style="18"/>
    <col min="10503" max="10503" width="27.7109375" style="18" customWidth="1"/>
    <col min="10504" max="10751" width="8.85546875" style="18"/>
    <col min="10752" max="10752" width="7" style="18" customWidth="1"/>
    <col min="10753" max="10753" width="51.42578125" style="18" customWidth="1"/>
    <col min="10754" max="10754" width="6.140625" style="18" customWidth="1"/>
    <col min="10755" max="10755" width="8.85546875" style="18"/>
    <col min="10756" max="10756" width="9.140625" style="18" bestFit="1" customWidth="1"/>
    <col min="10757" max="10757" width="11.85546875" style="18" bestFit="1" customWidth="1"/>
    <col min="10758" max="10758" width="8.85546875" style="18"/>
    <col min="10759" max="10759" width="27.7109375" style="18" customWidth="1"/>
    <col min="10760" max="11007" width="8.85546875" style="18"/>
    <col min="11008" max="11008" width="7" style="18" customWidth="1"/>
    <col min="11009" max="11009" width="51.42578125" style="18" customWidth="1"/>
    <col min="11010" max="11010" width="6.140625" style="18" customWidth="1"/>
    <col min="11011" max="11011" width="8.85546875" style="18"/>
    <col min="11012" max="11012" width="9.140625" style="18" bestFit="1" customWidth="1"/>
    <col min="11013" max="11013" width="11.85546875" style="18" bestFit="1" customWidth="1"/>
    <col min="11014" max="11014" width="8.85546875" style="18"/>
    <col min="11015" max="11015" width="27.7109375" style="18" customWidth="1"/>
    <col min="11016" max="11263" width="8.85546875" style="18"/>
    <col min="11264" max="11264" width="7" style="18" customWidth="1"/>
    <col min="11265" max="11265" width="51.42578125" style="18" customWidth="1"/>
    <col min="11266" max="11266" width="6.140625" style="18" customWidth="1"/>
    <col min="11267" max="11267" width="8.85546875" style="18"/>
    <col min="11268" max="11268" width="9.140625" style="18" bestFit="1" customWidth="1"/>
    <col min="11269" max="11269" width="11.85546875" style="18" bestFit="1" customWidth="1"/>
    <col min="11270" max="11270" width="8.85546875" style="18"/>
    <col min="11271" max="11271" width="27.7109375" style="18" customWidth="1"/>
    <col min="11272" max="11519" width="8.85546875" style="18"/>
    <col min="11520" max="11520" width="7" style="18" customWidth="1"/>
    <col min="11521" max="11521" width="51.42578125" style="18" customWidth="1"/>
    <col min="11522" max="11522" width="6.140625" style="18" customWidth="1"/>
    <col min="11523" max="11523" width="8.85546875" style="18"/>
    <col min="11524" max="11524" width="9.140625" style="18" bestFit="1" customWidth="1"/>
    <col min="11525" max="11525" width="11.85546875" style="18" bestFit="1" customWidth="1"/>
    <col min="11526" max="11526" width="8.85546875" style="18"/>
    <col min="11527" max="11527" width="27.7109375" style="18" customWidth="1"/>
    <col min="11528" max="11775" width="8.85546875" style="18"/>
    <col min="11776" max="11776" width="7" style="18" customWidth="1"/>
    <col min="11777" max="11777" width="51.42578125" style="18" customWidth="1"/>
    <col min="11778" max="11778" width="6.140625" style="18" customWidth="1"/>
    <col min="11779" max="11779" width="8.85546875" style="18"/>
    <col min="11780" max="11780" width="9.140625" style="18" bestFit="1" customWidth="1"/>
    <col min="11781" max="11781" width="11.85546875" style="18" bestFit="1" customWidth="1"/>
    <col min="11782" max="11782" width="8.85546875" style="18"/>
    <col min="11783" max="11783" width="27.7109375" style="18" customWidth="1"/>
    <col min="11784" max="12031" width="8.85546875" style="18"/>
    <col min="12032" max="12032" width="7" style="18" customWidth="1"/>
    <col min="12033" max="12033" width="51.42578125" style="18" customWidth="1"/>
    <col min="12034" max="12034" width="6.140625" style="18" customWidth="1"/>
    <col min="12035" max="12035" width="8.85546875" style="18"/>
    <col min="12036" max="12036" width="9.140625" style="18" bestFit="1" customWidth="1"/>
    <col min="12037" max="12037" width="11.85546875" style="18" bestFit="1" customWidth="1"/>
    <col min="12038" max="12038" width="8.85546875" style="18"/>
    <col min="12039" max="12039" width="27.7109375" style="18" customWidth="1"/>
    <col min="12040" max="12287" width="8.85546875" style="18"/>
    <col min="12288" max="12288" width="7" style="18" customWidth="1"/>
    <col min="12289" max="12289" width="51.42578125" style="18" customWidth="1"/>
    <col min="12290" max="12290" width="6.140625" style="18" customWidth="1"/>
    <col min="12291" max="12291" width="8.85546875" style="18"/>
    <col min="12292" max="12292" width="9.140625" style="18" bestFit="1" customWidth="1"/>
    <col min="12293" max="12293" width="11.85546875" style="18" bestFit="1" customWidth="1"/>
    <col min="12294" max="12294" width="8.85546875" style="18"/>
    <col min="12295" max="12295" width="27.7109375" style="18" customWidth="1"/>
    <col min="12296" max="12543" width="8.85546875" style="18"/>
    <col min="12544" max="12544" width="7" style="18" customWidth="1"/>
    <col min="12545" max="12545" width="51.42578125" style="18" customWidth="1"/>
    <col min="12546" max="12546" width="6.140625" style="18" customWidth="1"/>
    <col min="12547" max="12547" width="8.85546875" style="18"/>
    <col min="12548" max="12548" width="9.140625" style="18" bestFit="1" customWidth="1"/>
    <col min="12549" max="12549" width="11.85546875" style="18" bestFit="1" customWidth="1"/>
    <col min="12550" max="12550" width="8.85546875" style="18"/>
    <col min="12551" max="12551" width="27.7109375" style="18" customWidth="1"/>
    <col min="12552" max="12799" width="8.85546875" style="18"/>
    <col min="12800" max="12800" width="7" style="18" customWidth="1"/>
    <col min="12801" max="12801" width="51.42578125" style="18" customWidth="1"/>
    <col min="12802" max="12802" width="6.140625" style="18" customWidth="1"/>
    <col min="12803" max="12803" width="8.85546875" style="18"/>
    <col min="12804" max="12804" width="9.140625" style="18" bestFit="1" customWidth="1"/>
    <col min="12805" max="12805" width="11.85546875" style="18" bestFit="1" customWidth="1"/>
    <col min="12806" max="12806" width="8.85546875" style="18"/>
    <col min="12807" max="12807" width="27.7109375" style="18" customWidth="1"/>
    <col min="12808" max="13055" width="8.85546875" style="18"/>
    <col min="13056" max="13056" width="7" style="18" customWidth="1"/>
    <col min="13057" max="13057" width="51.42578125" style="18" customWidth="1"/>
    <col min="13058" max="13058" width="6.140625" style="18" customWidth="1"/>
    <col min="13059" max="13059" width="8.85546875" style="18"/>
    <col min="13060" max="13060" width="9.140625" style="18" bestFit="1" customWidth="1"/>
    <col min="13061" max="13061" width="11.85546875" style="18" bestFit="1" customWidth="1"/>
    <col min="13062" max="13062" width="8.85546875" style="18"/>
    <col min="13063" max="13063" width="27.7109375" style="18" customWidth="1"/>
    <col min="13064" max="13311" width="8.85546875" style="18"/>
    <col min="13312" max="13312" width="7" style="18" customWidth="1"/>
    <col min="13313" max="13313" width="51.42578125" style="18" customWidth="1"/>
    <col min="13314" max="13314" width="6.140625" style="18" customWidth="1"/>
    <col min="13315" max="13315" width="8.85546875" style="18"/>
    <col min="13316" max="13316" width="9.140625" style="18" bestFit="1" customWidth="1"/>
    <col min="13317" max="13317" width="11.85546875" style="18" bestFit="1" customWidth="1"/>
    <col min="13318" max="13318" width="8.85546875" style="18"/>
    <col min="13319" max="13319" width="27.7109375" style="18" customWidth="1"/>
    <col min="13320" max="13567" width="8.85546875" style="18"/>
    <col min="13568" max="13568" width="7" style="18" customWidth="1"/>
    <col min="13569" max="13569" width="51.42578125" style="18" customWidth="1"/>
    <col min="13570" max="13570" width="6.140625" style="18" customWidth="1"/>
    <col min="13571" max="13571" width="8.85546875" style="18"/>
    <col min="13572" max="13572" width="9.140625" style="18" bestFit="1" customWidth="1"/>
    <col min="13573" max="13573" width="11.85546875" style="18" bestFit="1" customWidth="1"/>
    <col min="13574" max="13574" width="8.85546875" style="18"/>
    <col min="13575" max="13575" width="27.7109375" style="18" customWidth="1"/>
    <col min="13576" max="13823" width="8.85546875" style="18"/>
    <col min="13824" max="13824" width="7" style="18" customWidth="1"/>
    <col min="13825" max="13825" width="51.42578125" style="18" customWidth="1"/>
    <col min="13826" max="13826" width="6.140625" style="18" customWidth="1"/>
    <col min="13827" max="13827" width="8.85546875" style="18"/>
    <col min="13828" max="13828" width="9.140625" style="18" bestFit="1" customWidth="1"/>
    <col min="13829" max="13829" width="11.85546875" style="18" bestFit="1" customWidth="1"/>
    <col min="13830" max="13830" width="8.85546875" style="18"/>
    <col min="13831" max="13831" width="27.7109375" style="18" customWidth="1"/>
    <col min="13832" max="14079" width="8.85546875" style="18"/>
    <col min="14080" max="14080" width="7" style="18" customWidth="1"/>
    <col min="14081" max="14081" width="51.42578125" style="18" customWidth="1"/>
    <col min="14082" max="14082" width="6.140625" style="18" customWidth="1"/>
    <col min="14083" max="14083" width="8.85546875" style="18"/>
    <col min="14084" max="14084" width="9.140625" style="18" bestFit="1" customWidth="1"/>
    <col min="14085" max="14085" width="11.85546875" style="18" bestFit="1" customWidth="1"/>
    <col min="14086" max="14086" width="8.85546875" style="18"/>
    <col min="14087" max="14087" width="27.7109375" style="18" customWidth="1"/>
    <col min="14088" max="14335" width="8.85546875" style="18"/>
    <col min="14336" max="14336" width="7" style="18" customWidth="1"/>
    <col min="14337" max="14337" width="51.42578125" style="18" customWidth="1"/>
    <col min="14338" max="14338" width="6.140625" style="18" customWidth="1"/>
    <col min="14339" max="14339" width="8.85546875" style="18"/>
    <col min="14340" max="14340" width="9.140625" style="18" bestFit="1" customWidth="1"/>
    <col min="14341" max="14341" width="11.85546875" style="18" bestFit="1" customWidth="1"/>
    <col min="14342" max="14342" width="8.85546875" style="18"/>
    <col min="14343" max="14343" width="27.7109375" style="18" customWidth="1"/>
    <col min="14344" max="14591" width="8.85546875" style="18"/>
    <col min="14592" max="14592" width="7" style="18" customWidth="1"/>
    <col min="14593" max="14593" width="51.42578125" style="18" customWidth="1"/>
    <col min="14594" max="14594" width="6.140625" style="18" customWidth="1"/>
    <col min="14595" max="14595" width="8.85546875" style="18"/>
    <col min="14596" max="14596" width="9.140625" style="18" bestFit="1" customWidth="1"/>
    <col min="14597" max="14597" width="11.85546875" style="18" bestFit="1" customWidth="1"/>
    <col min="14598" max="14598" width="8.85546875" style="18"/>
    <col min="14599" max="14599" width="27.7109375" style="18" customWidth="1"/>
    <col min="14600" max="14847" width="8.85546875" style="18"/>
    <col min="14848" max="14848" width="7" style="18" customWidth="1"/>
    <col min="14849" max="14849" width="51.42578125" style="18" customWidth="1"/>
    <col min="14850" max="14850" width="6.140625" style="18" customWidth="1"/>
    <col min="14851" max="14851" width="8.85546875" style="18"/>
    <col min="14852" max="14852" width="9.140625" style="18" bestFit="1" customWidth="1"/>
    <col min="14853" max="14853" width="11.85546875" style="18" bestFit="1" customWidth="1"/>
    <col min="14854" max="14854" width="8.85546875" style="18"/>
    <col min="14855" max="14855" width="27.7109375" style="18" customWidth="1"/>
    <col min="14856" max="15103" width="8.85546875" style="18"/>
    <col min="15104" max="15104" width="7" style="18" customWidth="1"/>
    <col min="15105" max="15105" width="51.42578125" style="18" customWidth="1"/>
    <col min="15106" max="15106" width="6.140625" style="18" customWidth="1"/>
    <col min="15107" max="15107" width="8.85546875" style="18"/>
    <col min="15108" max="15108" width="9.140625" style="18" bestFit="1" customWidth="1"/>
    <col min="15109" max="15109" width="11.85546875" style="18" bestFit="1" customWidth="1"/>
    <col min="15110" max="15110" width="8.85546875" style="18"/>
    <col min="15111" max="15111" width="27.7109375" style="18" customWidth="1"/>
    <col min="15112" max="15359" width="8.85546875" style="18"/>
    <col min="15360" max="15360" width="7" style="18" customWidth="1"/>
    <col min="15361" max="15361" width="51.42578125" style="18" customWidth="1"/>
    <col min="15362" max="15362" width="6.140625" style="18" customWidth="1"/>
    <col min="15363" max="15363" width="8.85546875" style="18"/>
    <col min="15364" max="15364" width="9.140625" style="18" bestFit="1" customWidth="1"/>
    <col min="15365" max="15365" width="11.85546875" style="18" bestFit="1" customWidth="1"/>
    <col min="15366" max="15366" width="8.85546875" style="18"/>
    <col min="15367" max="15367" width="27.7109375" style="18" customWidth="1"/>
    <col min="15368" max="15615" width="8.85546875" style="18"/>
    <col min="15616" max="15616" width="7" style="18" customWidth="1"/>
    <col min="15617" max="15617" width="51.42578125" style="18" customWidth="1"/>
    <col min="15618" max="15618" width="6.140625" style="18" customWidth="1"/>
    <col min="15619" max="15619" width="8.85546875" style="18"/>
    <col min="15620" max="15620" width="9.140625" style="18" bestFit="1" customWidth="1"/>
    <col min="15621" max="15621" width="11.85546875" style="18" bestFit="1" customWidth="1"/>
    <col min="15622" max="15622" width="8.85546875" style="18"/>
    <col min="15623" max="15623" width="27.7109375" style="18" customWidth="1"/>
    <col min="15624" max="15871" width="8.85546875" style="18"/>
    <col min="15872" max="15872" width="7" style="18" customWidth="1"/>
    <col min="15873" max="15873" width="51.42578125" style="18" customWidth="1"/>
    <col min="15874" max="15874" width="6.140625" style="18" customWidth="1"/>
    <col min="15875" max="15875" width="8.85546875" style="18"/>
    <col min="15876" max="15876" width="9.140625" style="18" bestFit="1" customWidth="1"/>
    <col min="15877" max="15877" width="11.85546875" style="18" bestFit="1" customWidth="1"/>
    <col min="15878" max="15878" width="8.85546875" style="18"/>
    <col min="15879" max="15879" width="27.7109375" style="18" customWidth="1"/>
    <col min="15880" max="16127" width="8.85546875" style="18"/>
    <col min="16128" max="16128" width="7" style="18" customWidth="1"/>
    <col min="16129" max="16129" width="51.42578125" style="18" customWidth="1"/>
    <col min="16130" max="16130" width="6.140625" style="18" customWidth="1"/>
    <col min="16131" max="16131" width="8.85546875" style="18"/>
    <col min="16132" max="16132" width="9.140625" style="18" bestFit="1" customWidth="1"/>
    <col min="16133" max="16133" width="11.85546875" style="18" bestFit="1" customWidth="1"/>
    <col min="16134" max="16134" width="8.85546875" style="18"/>
    <col min="16135" max="16135" width="27.7109375" style="18" customWidth="1"/>
    <col min="16136" max="16384" width="8.85546875" style="18"/>
  </cols>
  <sheetData>
    <row r="1" spans="1:5">
      <c r="A1" s="25"/>
      <c r="B1" s="26"/>
      <c r="C1" s="27"/>
      <c r="D1" s="11"/>
      <c r="E1" s="12"/>
    </row>
    <row r="2" spans="1:5" s="44" customFormat="1">
      <c r="A2" s="39"/>
      <c r="B2" s="40" t="s">
        <v>202</v>
      </c>
      <c r="C2" s="41"/>
      <c r="D2" s="42"/>
      <c r="E2" s="43"/>
    </row>
    <row r="3" spans="1:5" s="44" customFormat="1">
      <c r="A3" s="39"/>
      <c r="B3" s="40" t="s">
        <v>204</v>
      </c>
      <c r="C3" s="41"/>
      <c r="D3" s="42"/>
      <c r="E3" s="43"/>
    </row>
    <row r="4" spans="1:5" s="44" customFormat="1">
      <c r="A4" s="39"/>
      <c r="B4" s="40" t="s">
        <v>203</v>
      </c>
      <c r="C4" s="41"/>
      <c r="D4" s="42"/>
      <c r="E4" s="43"/>
    </row>
    <row r="5" spans="1:5" s="44" customFormat="1">
      <c r="A5" s="39"/>
      <c r="B5" s="40" t="s">
        <v>204</v>
      </c>
      <c r="C5" s="41"/>
      <c r="D5" s="42"/>
      <c r="E5" s="43"/>
    </row>
    <row r="6" spans="1:5" s="44" customFormat="1">
      <c r="A6" s="39"/>
      <c r="B6" s="40" t="s">
        <v>205</v>
      </c>
      <c r="C6" s="41"/>
      <c r="D6" s="42"/>
      <c r="E6" s="43"/>
    </row>
    <row r="7" spans="1:5" s="44" customFormat="1">
      <c r="A7" s="39"/>
      <c r="B7" s="40" t="s">
        <v>206</v>
      </c>
      <c r="C7" s="41"/>
      <c r="D7" s="42"/>
      <c r="E7" s="43"/>
    </row>
    <row r="8" spans="1:5" s="44" customFormat="1">
      <c r="A8" s="39"/>
      <c r="B8" s="40" t="s">
        <v>173</v>
      </c>
      <c r="C8" s="41"/>
      <c r="D8" s="42"/>
      <c r="E8" s="43"/>
    </row>
    <row r="9" spans="1:5" s="44" customFormat="1">
      <c r="A9" s="39"/>
      <c r="B9" s="40" t="s">
        <v>207</v>
      </c>
      <c r="C9" s="41"/>
      <c r="D9" s="42"/>
      <c r="E9" s="43"/>
    </row>
    <row r="10" spans="1:5" s="44" customFormat="1">
      <c r="A10" s="39"/>
      <c r="B10" s="45" t="s">
        <v>211</v>
      </c>
      <c r="C10" s="41"/>
      <c r="D10" s="42"/>
      <c r="E10" s="43"/>
    </row>
    <row r="11" spans="1:5" s="44" customFormat="1">
      <c r="A11" s="39"/>
      <c r="B11" s="40" t="s">
        <v>208</v>
      </c>
      <c r="C11" s="41"/>
      <c r="D11" s="42"/>
      <c r="E11" s="43"/>
    </row>
    <row r="12" spans="1:5">
      <c r="A12" s="25"/>
      <c r="B12" s="26"/>
      <c r="C12" s="27"/>
      <c r="D12" s="11"/>
      <c r="E12" s="12"/>
    </row>
    <row r="13" spans="1:5" ht="18">
      <c r="A13" s="28"/>
      <c r="B13" s="29" t="s">
        <v>91</v>
      </c>
      <c r="C13" s="30"/>
      <c r="D13" s="13"/>
      <c r="E13" s="12"/>
    </row>
    <row r="14" spans="1:5" ht="18">
      <c r="A14" s="28"/>
      <c r="B14" s="29" t="s">
        <v>260</v>
      </c>
      <c r="C14" s="30"/>
      <c r="D14" s="13"/>
      <c r="E14" s="12"/>
    </row>
    <row r="15" spans="1:5" ht="14.25">
      <c r="A15" s="28"/>
      <c r="B15" s="31"/>
      <c r="C15" s="30"/>
      <c r="D15" s="13"/>
      <c r="E15" s="12"/>
    </row>
    <row r="16" spans="1:5" ht="14.25">
      <c r="A16" s="28" t="s">
        <v>0</v>
      </c>
      <c r="B16" s="31" t="s">
        <v>177</v>
      </c>
      <c r="C16" s="30"/>
      <c r="D16" s="13" t="e">
        <f>#REF!</f>
        <v>#REF!</v>
      </c>
      <c r="E16" s="14"/>
    </row>
    <row r="17" spans="1:6" ht="14.25">
      <c r="A17" s="28" t="s">
        <v>2</v>
      </c>
      <c r="B17" s="31" t="s">
        <v>232</v>
      </c>
      <c r="C17" s="30"/>
      <c r="D17" s="13">
        <f>'Gradbena dela'!G11</f>
        <v>0</v>
      </c>
      <c r="E17" s="14"/>
    </row>
    <row r="18" spans="1:6" ht="14.25">
      <c r="A18" s="28" t="s">
        <v>4</v>
      </c>
      <c r="B18" s="31" t="s">
        <v>233</v>
      </c>
      <c r="C18" s="30"/>
      <c r="D18" s="13">
        <f>'Obrtniška dela'!G17</f>
        <v>0</v>
      </c>
    </row>
    <row r="19" spans="1:6" ht="14.25">
      <c r="B19" s="31"/>
    </row>
    <row r="20" spans="1:6" ht="15">
      <c r="B20" s="31" t="s">
        <v>92</v>
      </c>
      <c r="D20" s="13" t="e">
        <f>SUM(D16:D19)+0.11</f>
        <v>#REF!</v>
      </c>
      <c r="E20" s="38"/>
      <c r="F20" s="21"/>
    </row>
    <row r="21" spans="1:6" ht="14.25">
      <c r="B21" s="31"/>
      <c r="E21" s="12"/>
    </row>
    <row r="22" spans="1:6" ht="14.25">
      <c r="B22" s="32" t="s">
        <v>209</v>
      </c>
      <c r="D22" s="33" t="e">
        <f>D20*0.22</f>
        <v>#REF!</v>
      </c>
    </row>
    <row r="23" spans="1:6">
      <c r="A23" s="25"/>
      <c r="C23" s="27"/>
      <c r="D23" s="11"/>
    </row>
    <row r="24" spans="1:6" ht="15" thickBot="1">
      <c r="A24" s="34"/>
      <c r="B24" s="35" t="s">
        <v>6</v>
      </c>
      <c r="C24" s="36"/>
      <c r="D24" s="15" t="e">
        <f>SUM(D20:D22)</f>
        <v>#REF!</v>
      </c>
      <c r="F24" s="21"/>
    </row>
    <row r="25" spans="1:6">
      <c r="A25" s="25"/>
      <c r="B25" s="26"/>
      <c r="C25" s="27"/>
      <c r="D25" s="11"/>
      <c r="F25" s="21"/>
    </row>
    <row r="26" spans="1:6">
      <c r="B26" s="26"/>
    </row>
    <row r="27" spans="1:6">
      <c r="B27" s="23" t="s">
        <v>259</v>
      </c>
    </row>
    <row r="28" spans="1:6">
      <c r="B28" s="23" t="s">
        <v>171</v>
      </c>
    </row>
    <row r="29" spans="1:6">
      <c r="B29" s="23" t="s">
        <v>172</v>
      </c>
    </row>
    <row r="30" spans="1:6">
      <c r="B30" s="23"/>
    </row>
    <row r="31" spans="1:6">
      <c r="B31" s="23"/>
    </row>
    <row r="32" spans="1:6">
      <c r="B32" s="23"/>
    </row>
    <row r="33" spans="2:2">
      <c r="B33" s="23"/>
    </row>
    <row r="34" spans="2:2">
      <c r="B34" s="23"/>
    </row>
    <row r="35" spans="2:2">
      <c r="B35" s="23"/>
    </row>
    <row r="36" spans="2:2">
      <c r="B36" s="23"/>
    </row>
    <row r="37" spans="2:2">
      <c r="B37" s="23"/>
    </row>
    <row r="50" spans="2:4" s="20" customFormat="1">
      <c r="B50" s="20" t="s">
        <v>231</v>
      </c>
      <c r="C50" s="19"/>
      <c r="D50" s="22"/>
    </row>
  </sheetData>
  <pageMargins left="0.9055118110236221" right="0.70866141732283472" top="0.74803149606299213" bottom="0.74803149606299213" header="0.51181102362204722" footer="0.51181102362204722"/>
  <pageSetup paperSize="9" orientation="portrait" horizontalDpi="4294967295" verticalDpi="4294967295" r:id="rId1"/>
  <headerFooter>
    <oddHeader>&amp;CVerz. 2&amp;RRekapitulacija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4E781-1112-44BF-B4B8-C95B74FEEE6E}">
  <dimension ref="A1:H33"/>
  <sheetViews>
    <sheetView view="pageBreakPreview" zoomScaleNormal="100" zoomScaleSheetLayoutView="100" workbookViewId="0">
      <selection activeCell="H30" sqref="H30"/>
    </sheetView>
  </sheetViews>
  <sheetFormatPr defaultColWidth="8.85546875" defaultRowHeight="12.75"/>
  <cols>
    <col min="1" max="1" width="7" style="16" customWidth="1"/>
    <col min="2" max="2" width="51.42578125" style="16" customWidth="1"/>
    <col min="3" max="3" width="6.140625" style="24" customWidth="1"/>
    <col min="4" max="7" width="16.140625" style="37" customWidth="1"/>
    <col min="8" max="8" width="11.85546875" style="16" bestFit="1" customWidth="1"/>
    <col min="9" max="9" width="8.85546875" style="16"/>
    <col min="10" max="10" width="27.7109375" style="16" customWidth="1"/>
    <col min="11" max="258" width="8.85546875" style="16"/>
    <col min="259" max="259" width="7" style="16" customWidth="1"/>
    <col min="260" max="260" width="51.42578125" style="16" customWidth="1"/>
    <col min="261" max="261" width="6.140625" style="16" customWidth="1"/>
    <col min="262" max="262" width="8.85546875" style="16"/>
    <col min="263" max="263" width="9.140625" style="16" bestFit="1" customWidth="1"/>
    <col min="264" max="264" width="11.85546875" style="16" bestFit="1" customWidth="1"/>
    <col min="265" max="265" width="8.85546875" style="16"/>
    <col min="266" max="266" width="27.7109375" style="16" customWidth="1"/>
    <col min="267" max="514" width="8.85546875" style="16"/>
    <col min="515" max="515" width="7" style="16" customWidth="1"/>
    <col min="516" max="516" width="51.42578125" style="16" customWidth="1"/>
    <col min="517" max="517" width="6.140625" style="16" customWidth="1"/>
    <col min="518" max="518" width="8.85546875" style="16"/>
    <col min="519" max="519" width="9.140625" style="16" bestFit="1" customWidth="1"/>
    <col min="520" max="520" width="11.85546875" style="16" bestFit="1" customWidth="1"/>
    <col min="521" max="521" width="8.85546875" style="16"/>
    <col min="522" max="522" width="27.7109375" style="16" customWidth="1"/>
    <col min="523" max="770" width="8.85546875" style="16"/>
    <col min="771" max="771" width="7" style="16" customWidth="1"/>
    <col min="772" max="772" width="51.42578125" style="16" customWidth="1"/>
    <col min="773" max="773" width="6.140625" style="16" customWidth="1"/>
    <col min="774" max="774" width="8.85546875" style="16"/>
    <col min="775" max="775" width="9.140625" style="16" bestFit="1" customWidth="1"/>
    <col min="776" max="776" width="11.85546875" style="16" bestFit="1" customWidth="1"/>
    <col min="777" max="777" width="8.85546875" style="16"/>
    <col min="778" max="778" width="27.7109375" style="16" customWidth="1"/>
    <col min="779" max="1026" width="8.85546875" style="16"/>
    <col min="1027" max="1027" width="7" style="16" customWidth="1"/>
    <col min="1028" max="1028" width="51.42578125" style="16" customWidth="1"/>
    <col min="1029" max="1029" width="6.140625" style="16" customWidth="1"/>
    <col min="1030" max="1030" width="8.85546875" style="16"/>
    <col min="1031" max="1031" width="9.140625" style="16" bestFit="1" customWidth="1"/>
    <col min="1032" max="1032" width="11.85546875" style="16" bestFit="1" customWidth="1"/>
    <col min="1033" max="1033" width="8.85546875" style="16"/>
    <col min="1034" max="1034" width="27.7109375" style="16" customWidth="1"/>
    <col min="1035" max="1282" width="8.85546875" style="16"/>
    <col min="1283" max="1283" width="7" style="16" customWidth="1"/>
    <col min="1284" max="1284" width="51.42578125" style="16" customWidth="1"/>
    <col min="1285" max="1285" width="6.140625" style="16" customWidth="1"/>
    <col min="1286" max="1286" width="8.85546875" style="16"/>
    <col min="1287" max="1287" width="9.140625" style="16" bestFit="1" customWidth="1"/>
    <col min="1288" max="1288" width="11.85546875" style="16" bestFit="1" customWidth="1"/>
    <col min="1289" max="1289" width="8.85546875" style="16"/>
    <col min="1290" max="1290" width="27.7109375" style="16" customWidth="1"/>
    <col min="1291" max="1538" width="8.85546875" style="16"/>
    <col min="1539" max="1539" width="7" style="16" customWidth="1"/>
    <col min="1540" max="1540" width="51.42578125" style="16" customWidth="1"/>
    <col min="1541" max="1541" width="6.140625" style="16" customWidth="1"/>
    <col min="1542" max="1542" width="8.85546875" style="16"/>
    <col min="1543" max="1543" width="9.140625" style="16" bestFit="1" customWidth="1"/>
    <col min="1544" max="1544" width="11.85546875" style="16" bestFit="1" customWidth="1"/>
    <col min="1545" max="1545" width="8.85546875" style="16"/>
    <col min="1546" max="1546" width="27.7109375" style="16" customWidth="1"/>
    <col min="1547" max="1794" width="8.85546875" style="16"/>
    <col min="1795" max="1795" width="7" style="16" customWidth="1"/>
    <col min="1796" max="1796" width="51.42578125" style="16" customWidth="1"/>
    <col min="1797" max="1797" width="6.140625" style="16" customWidth="1"/>
    <col min="1798" max="1798" width="8.85546875" style="16"/>
    <col min="1799" max="1799" width="9.140625" style="16" bestFit="1" customWidth="1"/>
    <col min="1800" max="1800" width="11.85546875" style="16" bestFit="1" customWidth="1"/>
    <col min="1801" max="1801" width="8.85546875" style="16"/>
    <col min="1802" max="1802" width="27.7109375" style="16" customWidth="1"/>
    <col min="1803" max="2050" width="8.85546875" style="16"/>
    <col min="2051" max="2051" width="7" style="16" customWidth="1"/>
    <col min="2052" max="2052" width="51.42578125" style="16" customWidth="1"/>
    <col min="2053" max="2053" width="6.140625" style="16" customWidth="1"/>
    <col min="2054" max="2054" width="8.85546875" style="16"/>
    <col min="2055" max="2055" width="9.140625" style="16" bestFit="1" customWidth="1"/>
    <col min="2056" max="2056" width="11.85546875" style="16" bestFit="1" customWidth="1"/>
    <col min="2057" max="2057" width="8.85546875" style="16"/>
    <col min="2058" max="2058" width="27.7109375" style="16" customWidth="1"/>
    <col min="2059" max="2306" width="8.85546875" style="16"/>
    <col min="2307" max="2307" width="7" style="16" customWidth="1"/>
    <col min="2308" max="2308" width="51.42578125" style="16" customWidth="1"/>
    <col min="2309" max="2309" width="6.140625" style="16" customWidth="1"/>
    <col min="2310" max="2310" width="8.85546875" style="16"/>
    <col min="2311" max="2311" width="9.140625" style="16" bestFit="1" customWidth="1"/>
    <col min="2312" max="2312" width="11.85546875" style="16" bestFit="1" customWidth="1"/>
    <col min="2313" max="2313" width="8.85546875" style="16"/>
    <col min="2314" max="2314" width="27.7109375" style="16" customWidth="1"/>
    <col min="2315" max="2562" width="8.85546875" style="16"/>
    <col min="2563" max="2563" width="7" style="16" customWidth="1"/>
    <col min="2564" max="2564" width="51.42578125" style="16" customWidth="1"/>
    <col min="2565" max="2565" width="6.140625" style="16" customWidth="1"/>
    <col min="2566" max="2566" width="8.85546875" style="16"/>
    <col min="2567" max="2567" width="9.140625" style="16" bestFit="1" customWidth="1"/>
    <col min="2568" max="2568" width="11.85546875" style="16" bestFit="1" customWidth="1"/>
    <col min="2569" max="2569" width="8.85546875" style="16"/>
    <col min="2570" max="2570" width="27.7109375" style="16" customWidth="1"/>
    <col min="2571" max="2818" width="8.85546875" style="16"/>
    <col min="2819" max="2819" width="7" style="16" customWidth="1"/>
    <col min="2820" max="2820" width="51.42578125" style="16" customWidth="1"/>
    <col min="2821" max="2821" width="6.140625" style="16" customWidth="1"/>
    <col min="2822" max="2822" width="8.85546875" style="16"/>
    <col min="2823" max="2823" width="9.140625" style="16" bestFit="1" customWidth="1"/>
    <col min="2824" max="2824" width="11.85546875" style="16" bestFit="1" customWidth="1"/>
    <col min="2825" max="2825" width="8.85546875" style="16"/>
    <col min="2826" max="2826" width="27.7109375" style="16" customWidth="1"/>
    <col min="2827" max="3074" width="8.85546875" style="16"/>
    <col min="3075" max="3075" width="7" style="16" customWidth="1"/>
    <col min="3076" max="3076" width="51.42578125" style="16" customWidth="1"/>
    <col min="3077" max="3077" width="6.140625" style="16" customWidth="1"/>
    <col min="3078" max="3078" width="8.85546875" style="16"/>
    <col min="3079" max="3079" width="9.140625" style="16" bestFit="1" customWidth="1"/>
    <col min="3080" max="3080" width="11.85546875" style="16" bestFit="1" customWidth="1"/>
    <col min="3081" max="3081" width="8.85546875" style="16"/>
    <col min="3082" max="3082" width="27.7109375" style="16" customWidth="1"/>
    <col min="3083" max="3330" width="8.85546875" style="16"/>
    <col min="3331" max="3331" width="7" style="16" customWidth="1"/>
    <col min="3332" max="3332" width="51.42578125" style="16" customWidth="1"/>
    <col min="3333" max="3333" width="6.140625" style="16" customWidth="1"/>
    <col min="3334" max="3334" width="8.85546875" style="16"/>
    <col min="3335" max="3335" width="9.140625" style="16" bestFit="1" customWidth="1"/>
    <col min="3336" max="3336" width="11.85546875" style="16" bestFit="1" customWidth="1"/>
    <col min="3337" max="3337" width="8.85546875" style="16"/>
    <col min="3338" max="3338" width="27.7109375" style="16" customWidth="1"/>
    <col min="3339" max="3586" width="8.85546875" style="16"/>
    <col min="3587" max="3587" width="7" style="16" customWidth="1"/>
    <col min="3588" max="3588" width="51.42578125" style="16" customWidth="1"/>
    <col min="3589" max="3589" width="6.140625" style="16" customWidth="1"/>
    <col min="3590" max="3590" width="8.85546875" style="16"/>
    <col min="3591" max="3591" width="9.140625" style="16" bestFit="1" customWidth="1"/>
    <col min="3592" max="3592" width="11.85546875" style="16" bestFit="1" customWidth="1"/>
    <col min="3593" max="3593" width="8.85546875" style="16"/>
    <col min="3594" max="3594" width="27.7109375" style="16" customWidth="1"/>
    <col min="3595" max="3842" width="8.85546875" style="16"/>
    <col min="3843" max="3843" width="7" style="16" customWidth="1"/>
    <col min="3844" max="3844" width="51.42578125" style="16" customWidth="1"/>
    <col min="3845" max="3845" width="6.140625" style="16" customWidth="1"/>
    <col min="3846" max="3846" width="8.85546875" style="16"/>
    <col min="3847" max="3847" width="9.140625" style="16" bestFit="1" customWidth="1"/>
    <col min="3848" max="3848" width="11.85546875" style="16" bestFit="1" customWidth="1"/>
    <col min="3849" max="3849" width="8.85546875" style="16"/>
    <col min="3850" max="3850" width="27.7109375" style="16" customWidth="1"/>
    <col min="3851" max="4098" width="8.85546875" style="16"/>
    <col min="4099" max="4099" width="7" style="16" customWidth="1"/>
    <col min="4100" max="4100" width="51.42578125" style="16" customWidth="1"/>
    <col min="4101" max="4101" width="6.140625" style="16" customWidth="1"/>
    <col min="4102" max="4102" width="8.85546875" style="16"/>
    <col min="4103" max="4103" width="9.140625" style="16" bestFit="1" customWidth="1"/>
    <col min="4104" max="4104" width="11.85546875" style="16" bestFit="1" customWidth="1"/>
    <col min="4105" max="4105" width="8.85546875" style="16"/>
    <col min="4106" max="4106" width="27.7109375" style="16" customWidth="1"/>
    <col min="4107" max="4354" width="8.85546875" style="16"/>
    <col min="4355" max="4355" width="7" style="16" customWidth="1"/>
    <col min="4356" max="4356" width="51.42578125" style="16" customWidth="1"/>
    <col min="4357" max="4357" width="6.140625" style="16" customWidth="1"/>
    <col min="4358" max="4358" width="8.85546875" style="16"/>
    <col min="4359" max="4359" width="9.140625" style="16" bestFit="1" customWidth="1"/>
    <col min="4360" max="4360" width="11.85546875" style="16" bestFit="1" customWidth="1"/>
    <col min="4361" max="4361" width="8.85546875" style="16"/>
    <col min="4362" max="4362" width="27.7109375" style="16" customWidth="1"/>
    <col min="4363" max="4610" width="8.85546875" style="16"/>
    <col min="4611" max="4611" width="7" style="16" customWidth="1"/>
    <col min="4612" max="4612" width="51.42578125" style="16" customWidth="1"/>
    <col min="4613" max="4613" width="6.140625" style="16" customWidth="1"/>
    <col min="4614" max="4614" width="8.85546875" style="16"/>
    <col min="4615" max="4615" width="9.140625" style="16" bestFit="1" customWidth="1"/>
    <col min="4616" max="4616" width="11.85546875" style="16" bestFit="1" customWidth="1"/>
    <col min="4617" max="4617" width="8.85546875" style="16"/>
    <col min="4618" max="4618" width="27.7109375" style="16" customWidth="1"/>
    <col min="4619" max="4866" width="8.85546875" style="16"/>
    <col min="4867" max="4867" width="7" style="16" customWidth="1"/>
    <col min="4868" max="4868" width="51.42578125" style="16" customWidth="1"/>
    <col min="4869" max="4869" width="6.140625" style="16" customWidth="1"/>
    <col min="4870" max="4870" width="8.85546875" style="16"/>
    <col min="4871" max="4871" width="9.140625" style="16" bestFit="1" customWidth="1"/>
    <col min="4872" max="4872" width="11.85546875" style="16" bestFit="1" customWidth="1"/>
    <col min="4873" max="4873" width="8.85546875" style="16"/>
    <col min="4874" max="4874" width="27.7109375" style="16" customWidth="1"/>
    <col min="4875" max="5122" width="8.85546875" style="16"/>
    <col min="5123" max="5123" width="7" style="16" customWidth="1"/>
    <col min="5124" max="5124" width="51.42578125" style="16" customWidth="1"/>
    <col min="5125" max="5125" width="6.140625" style="16" customWidth="1"/>
    <col min="5126" max="5126" width="8.85546875" style="16"/>
    <col min="5127" max="5127" width="9.140625" style="16" bestFit="1" customWidth="1"/>
    <col min="5128" max="5128" width="11.85546875" style="16" bestFit="1" customWidth="1"/>
    <col min="5129" max="5129" width="8.85546875" style="16"/>
    <col min="5130" max="5130" width="27.7109375" style="16" customWidth="1"/>
    <col min="5131" max="5378" width="8.85546875" style="16"/>
    <col min="5379" max="5379" width="7" style="16" customWidth="1"/>
    <col min="5380" max="5380" width="51.42578125" style="16" customWidth="1"/>
    <col min="5381" max="5381" width="6.140625" style="16" customWidth="1"/>
    <col min="5382" max="5382" width="8.85546875" style="16"/>
    <col min="5383" max="5383" width="9.140625" style="16" bestFit="1" customWidth="1"/>
    <col min="5384" max="5384" width="11.85546875" style="16" bestFit="1" customWidth="1"/>
    <col min="5385" max="5385" width="8.85546875" style="16"/>
    <col min="5386" max="5386" width="27.7109375" style="16" customWidth="1"/>
    <col min="5387" max="5634" width="8.85546875" style="16"/>
    <col min="5635" max="5635" width="7" style="16" customWidth="1"/>
    <col min="5636" max="5636" width="51.42578125" style="16" customWidth="1"/>
    <col min="5637" max="5637" width="6.140625" style="16" customWidth="1"/>
    <col min="5638" max="5638" width="8.85546875" style="16"/>
    <col min="5639" max="5639" width="9.140625" style="16" bestFit="1" customWidth="1"/>
    <col min="5640" max="5640" width="11.85546875" style="16" bestFit="1" customWidth="1"/>
    <col min="5641" max="5641" width="8.85546875" style="16"/>
    <col min="5642" max="5642" width="27.7109375" style="16" customWidth="1"/>
    <col min="5643" max="5890" width="8.85546875" style="16"/>
    <col min="5891" max="5891" width="7" style="16" customWidth="1"/>
    <col min="5892" max="5892" width="51.42578125" style="16" customWidth="1"/>
    <col min="5893" max="5893" width="6.140625" style="16" customWidth="1"/>
    <col min="5894" max="5894" width="8.85546875" style="16"/>
    <col min="5895" max="5895" width="9.140625" style="16" bestFit="1" customWidth="1"/>
    <col min="5896" max="5896" width="11.85546875" style="16" bestFit="1" customWidth="1"/>
    <col min="5897" max="5897" width="8.85546875" style="16"/>
    <col min="5898" max="5898" width="27.7109375" style="16" customWidth="1"/>
    <col min="5899" max="6146" width="8.85546875" style="16"/>
    <col min="6147" max="6147" width="7" style="16" customWidth="1"/>
    <col min="6148" max="6148" width="51.42578125" style="16" customWidth="1"/>
    <col min="6149" max="6149" width="6.140625" style="16" customWidth="1"/>
    <col min="6150" max="6150" width="8.85546875" style="16"/>
    <col min="6151" max="6151" width="9.140625" style="16" bestFit="1" customWidth="1"/>
    <col min="6152" max="6152" width="11.85546875" style="16" bestFit="1" customWidth="1"/>
    <col min="6153" max="6153" width="8.85546875" style="16"/>
    <col min="6154" max="6154" width="27.7109375" style="16" customWidth="1"/>
    <col min="6155" max="6402" width="8.85546875" style="16"/>
    <col min="6403" max="6403" width="7" style="16" customWidth="1"/>
    <col min="6404" max="6404" width="51.42578125" style="16" customWidth="1"/>
    <col min="6405" max="6405" width="6.140625" style="16" customWidth="1"/>
    <col min="6406" max="6406" width="8.85546875" style="16"/>
    <col min="6407" max="6407" width="9.140625" style="16" bestFit="1" customWidth="1"/>
    <col min="6408" max="6408" width="11.85546875" style="16" bestFit="1" customWidth="1"/>
    <col min="6409" max="6409" width="8.85546875" style="16"/>
    <col min="6410" max="6410" width="27.7109375" style="16" customWidth="1"/>
    <col min="6411" max="6658" width="8.85546875" style="16"/>
    <col min="6659" max="6659" width="7" style="16" customWidth="1"/>
    <col min="6660" max="6660" width="51.42578125" style="16" customWidth="1"/>
    <col min="6661" max="6661" width="6.140625" style="16" customWidth="1"/>
    <col min="6662" max="6662" width="8.85546875" style="16"/>
    <col min="6663" max="6663" width="9.140625" style="16" bestFit="1" customWidth="1"/>
    <col min="6664" max="6664" width="11.85546875" style="16" bestFit="1" customWidth="1"/>
    <col min="6665" max="6665" width="8.85546875" style="16"/>
    <col min="6666" max="6666" width="27.7109375" style="16" customWidth="1"/>
    <col min="6667" max="6914" width="8.85546875" style="16"/>
    <col min="6915" max="6915" width="7" style="16" customWidth="1"/>
    <col min="6916" max="6916" width="51.42578125" style="16" customWidth="1"/>
    <col min="6917" max="6917" width="6.140625" style="16" customWidth="1"/>
    <col min="6918" max="6918" width="8.85546875" style="16"/>
    <col min="6919" max="6919" width="9.140625" style="16" bestFit="1" customWidth="1"/>
    <col min="6920" max="6920" width="11.85546875" style="16" bestFit="1" customWidth="1"/>
    <col min="6921" max="6921" width="8.85546875" style="16"/>
    <col min="6922" max="6922" width="27.7109375" style="16" customWidth="1"/>
    <col min="6923" max="7170" width="8.85546875" style="16"/>
    <col min="7171" max="7171" width="7" style="16" customWidth="1"/>
    <col min="7172" max="7172" width="51.42578125" style="16" customWidth="1"/>
    <col min="7173" max="7173" width="6.140625" style="16" customWidth="1"/>
    <col min="7174" max="7174" width="8.85546875" style="16"/>
    <col min="7175" max="7175" width="9.140625" style="16" bestFit="1" customWidth="1"/>
    <col min="7176" max="7176" width="11.85546875" style="16" bestFit="1" customWidth="1"/>
    <col min="7177" max="7177" width="8.85546875" style="16"/>
    <col min="7178" max="7178" width="27.7109375" style="16" customWidth="1"/>
    <col min="7179" max="7426" width="8.85546875" style="16"/>
    <col min="7427" max="7427" width="7" style="16" customWidth="1"/>
    <col min="7428" max="7428" width="51.42578125" style="16" customWidth="1"/>
    <col min="7429" max="7429" width="6.140625" style="16" customWidth="1"/>
    <col min="7430" max="7430" width="8.85546875" style="16"/>
    <col min="7431" max="7431" width="9.140625" style="16" bestFit="1" customWidth="1"/>
    <col min="7432" max="7432" width="11.85546875" style="16" bestFit="1" customWidth="1"/>
    <col min="7433" max="7433" width="8.85546875" style="16"/>
    <col min="7434" max="7434" width="27.7109375" style="16" customWidth="1"/>
    <col min="7435" max="7682" width="8.85546875" style="16"/>
    <col min="7683" max="7683" width="7" style="16" customWidth="1"/>
    <col min="7684" max="7684" width="51.42578125" style="16" customWidth="1"/>
    <col min="7685" max="7685" width="6.140625" style="16" customWidth="1"/>
    <col min="7686" max="7686" width="8.85546875" style="16"/>
    <col min="7687" max="7687" width="9.140625" style="16" bestFit="1" customWidth="1"/>
    <col min="7688" max="7688" width="11.85546875" style="16" bestFit="1" customWidth="1"/>
    <col min="7689" max="7689" width="8.85546875" style="16"/>
    <col min="7690" max="7690" width="27.7109375" style="16" customWidth="1"/>
    <col min="7691" max="7938" width="8.85546875" style="16"/>
    <col min="7939" max="7939" width="7" style="16" customWidth="1"/>
    <col min="7940" max="7940" width="51.42578125" style="16" customWidth="1"/>
    <col min="7941" max="7941" width="6.140625" style="16" customWidth="1"/>
    <col min="7942" max="7942" width="8.85546875" style="16"/>
    <col min="7943" max="7943" width="9.140625" style="16" bestFit="1" customWidth="1"/>
    <col min="7944" max="7944" width="11.85546875" style="16" bestFit="1" customWidth="1"/>
    <col min="7945" max="7945" width="8.85546875" style="16"/>
    <col min="7946" max="7946" width="27.7109375" style="16" customWidth="1"/>
    <col min="7947" max="8194" width="8.85546875" style="16"/>
    <col min="8195" max="8195" width="7" style="16" customWidth="1"/>
    <col min="8196" max="8196" width="51.42578125" style="16" customWidth="1"/>
    <col min="8197" max="8197" width="6.140625" style="16" customWidth="1"/>
    <col min="8198" max="8198" width="8.85546875" style="16"/>
    <col min="8199" max="8199" width="9.140625" style="16" bestFit="1" customWidth="1"/>
    <col min="8200" max="8200" width="11.85546875" style="16" bestFit="1" customWidth="1"/>
    <col min="8201" max="8201" width="8.85546875" style="16"/>
    <col min="8202" max="8202" width="27.7109375" style="16" customWidth="1"/>
    <col min="8203" max="8450" width="8.85546875" style="16"/>
    <col min="8451" max="8451" width="7" style="16" customWidth="1"/>
    <col min="8452" max="8452" width="51.42578125" style="16" customWidth="1"/>
    <col min="8453" max="8453" width="6.140625" style="16" customWidth="1"/>
    <col min="8454" max="8454" width="8.85546875" style="16"/>
    <col min="8455" max="8455" width="9.140625" style="16" bestFit="1" customWidth="1"/>
    <col min="8456" max="8456" width="11.85546875" style="16" bestFit="1" customWidth="1"/>
    <col min="8457" max="8457" width="8.85546875" style="16"/>
    <col min="8458" max="8458" width="27.7109375" style="16" customWidth="1"/>
    <col min="8459" max="8706" width="8.85546875" style="16"/>
    <col min="8707" max="8707" width="7" style="16" customWidth="1"/>
    <col min="8708" max="8708" width="51.42578125" style="16" customWidth="1"/>
    <col min="8709" max="8709" width="6.140625" style="16" customWidth="1"/>
    <col min="8710" max="8710" width="8.85546875" style="16"/>
    <col min="8711" max="8711" width="9.140625" style="16" bestFit="1" customWidth="1"/>
    <col min="8712" max="8712" width="11.85546875" style="16" bestFit="1" customWidth="1"/>
    <col min="8713" max="8713" width="8.85546875" style="16"/>
    <col min="8714" max="8714" width="27.7109375" style="16" customWidth="1"/>
    <col min="8715" max="8962" width="8.85546875" style="16"/>
    <col min="8963" max="8963" width="7" style="16" customWidth="1"/>
    <col min="8964" max="8964" width="51.42578125" style="16" customWidth="1"/>
    <col min="8965" max="8965" width="6.140625" style="16" customWidth="1"/>
    <col min="8966" max="8966" width="8.85546875" style="16"/>
    <col min="8967" max="8967" width="9.140625" style="16" bestFit="1" customWidth="1"/>
    <col min="8968" max="8968" width="11.85546875" style="16" bestFit="1" customWidth="1"/>
    <col min="8969" max="8969" width="8.85546875" style="16"/>
    <col min="8970" max="8970" width="27.7109375" style="16" customWidth="1"/>
    <col min="8971" max="9218" width="8.85546875" style="16"/>
    <col min="9219" max="9219" width="7" style="16" customWidth="1"/>
    <col min="9220" max="9220" width="51.42578125" style="16" customWidth="1"/>
    <col min="9221" max="9221" width="6.140625" style="16" customWidth="1"/>
    <col min="9222" max="9222" width="8.85546875" style="16"/>
    <col min="9223" max="9223" width="9.140625" style="16" bestFit="1" customWidth="1"/>
    <col min="9224" max="9224" width="11.85546875" style="16" bestFit="1" customWidth="1"/>
    <col min="9225" max="9225" width="8.85546875" style="16"/>
    <col min="9226" max="9226" width="27.7109375" style="16" customWidth="1"/>
    <col min="9227" max="9474" width="8.85546875" style="16"/>
    <col min="9475" max="9475" width="7" style="16" customWidth="1"/>
    <col min="9476" max="9476" width="51.42578125" style="16" customWidth="1"/>
    <col min="9477" max="9477" width="6.140625" style="16" customWidth="1"/>
    <col min="9478" max="9478" width="8.85546875" style="16"/>
    <col min="9479" max="9479" width="9.140625" style="16" bestFit="1" customWidth="1"/>
    <col min="9480" max="9480" width="11.85546875" style="16" bestFit="1" customWidth="1"/>
    <col min="9481" max="9481" width="8.85546875" style="16"/>
    <col min="9482" max="9482" width="27.7109375" style="16" customWidth="1"/>
    <col min="9483" max="9730" width="8.85546875" style="16"/>
    <col min="9731" max="9731" width="7" style="16" customWidth="1"/>
    <col min="9732" max="9732" width="51.42578125" style="16" customWidth="1"/>
    <col min="9733" max="9733" width="6.140625" style="16" customWidth="1"/>
    <col min="9734" max="9734" width="8.85546875" style="16"/>
    <col min="9735" max="9735" width="9.140625" style="16" bestFit="1" customWidth="1"/>
    <col min="9736" max="9736" width="11.85546875" style="16" bestFit="1" customWidth="1"/>
    <col min="9737" max="9737" width="8.85546875" style="16"/>
    <col min="9738" max="9738" width="27.7109375" style="16" customWidth="1"/>
    <col min="9739" max="9986" width="8.85546875" style="16"/>
    <col min="9987" max="9987" width="7" style="16" customWidth="1"/>
    <col min="9988" max="9988" width="51.42578125" style="16" customWidth="1"/>
    <col min="9989" max="9989" width="6.140625" style="16" customWidth="1"/>
    <col min="9990" max="9990" width="8.85546875" style="16"/>
    <col min="9991" max="9991" width="9.140625" style="16" bestFit="1" customWidth="1"/>
    <col min="9992" max="9992" width="11.85546875" style="16" bestFit="1" customWidth="1"/>
    <col min="9993" max="9993" width="8.85546875" style="16"/>
    <col min="9994" max="9994" width="27.7109375" style="16" customWidth="1"/>
    <col min="9995" max="10242" width="8.85546875" style="16"/>
    <col min="10243" max="10243" width="7" style="16" customWidth="1"/>
    <col min="10244" max="10244" width="51.42578125" style="16" customWidth="1"/>
    <col min="10245" max="10245" width="6.140625" style="16" customWidth="1"/>
    <col min="10246" max="10246" width="8.85546875" style="16"/>
    <col min="10247" max="10247" width="9.140625" style="16" bestFit="1" customWidth="1"/>
    <col min="10248" max="10248" width="11.85546875" style="16" bestFit="1" customWidth="1"/>
    <col min="10249" max="10249" width="8.85546875" style="16"/>
    <col min="10250" max="10250" width="27.7109375" style="16" customWidth="1"/>
    <col min="10251" max="10498" width="8.85546875" style="16"/>
    <col min="10499" max="10499" width="7" style="16" customWidth="1"/>
    <col min="10500" max="10500" width="51.42578125" style="16" customWidth="1"/>
    <col min="10501" max="10501" width="6.140625" style="16" customWidth="1"/>
    <col min="10502" max="10502" width="8.85546875" style="16"/>
    <col min="10503" max="10503" width="9.140625" style="16" bestFit="1" customWidth="1"/>
    <col min="10504" max="10504" width="11.85546875" style="16" bestFit="1" customWidth="1"/>
    <col min="10505" max="10505" width="8.85546875" style="16"/>
    <col min="10506" max="10506" width="27.7109375" style="16" customWidth="1"/>
    <col min="10507" max="10754" width="8.85546875" style="16"/>
    <col min="10755" max="10755" width="7" style="16" customWidth="1"/>
    <col min="10756" max="10756" width="51.42578125" style="16" customWidth="1"/>
    <col min="10757" max="10757" width="6.140625" style="16" customWidth="1"/>
    <col min="10758" max="10758" width="8.85546875" style="16"/>
    <col min="10759" max="10759" width="9.140625" style="16" bestFit="1" customWidth="1"/>
    <col min="10760" max="10760" width="11.85546875" style="16" bestFit="1" customWidth="1"/>
    <col min="10761" max="10761" width="8.85546875" style="16"/>
    <col min="10762" max="10762" width="27.7109375" style="16" customWidth="1"/>
    <col min="10763" max="11010" width="8.85546875" style="16"/>
    <col min="11011" max="11011" width="7" style="16" customWidth="1"/>
    <col min="11012" max="11012" width="51.42578125" style="16" customWidth="1"/>
    <col min="11013" max="11013" width="6.140625" style="16" customWidth="1"/>
    <col min="11014" max="11014" width="8.85546875" style="16"/>
    <col min="11015" max="11015" width="9.140625" style="16" bestFit="1" customWidth="1"/>
    <col min="11016" max="11016" width="11.85546875" style="16" bestFit="1" customWidth="1"/>
    <col min="11017" max="11017" width="8.85546875" style="16"/>
    <col min="11018" max="11018" width="27.7109375" style="16" customWidth="1"/>
    <col min="11019" max="11266" width="8.85546875" style="16"/>
    <col min="11267" max="11267" width="7" style="16" customWidth="1"/>
    <col min="11268" max="11268" width="51.42578125" style="16" customWidth="1"/>
    <col min="11269" max="11269" width="6.140625" style="16" customWidth="1"/>
    <col min="11270" max="11270" width="8.85546875" style="16"/>
    <col min="11271" max="11271" width="9.140625" style="16" bestFit="1" customWidth="1"/>
    <col min="11272" max="11272" width="11.85546875" style="16" bestFit="1" customWidth="1"/>
    <col min="11273" max="11273" width="8.85546875" style="16"/>
    <col min="11274" max="11274" width="27.7109375" style="16" customWidth="1"/>
    <col min="11275" max="11522" width="8.85546875" style="16"/>
    <col min="11523" max="11523" width="7" style="16" customWidth="1"/>
    <col min="11524" max="11524" width="51.42578125" style="16" customWidth="1"/>
    <col min="11525" max="11525" width="6.140625" style="16" customWidth="1"/>
    <col min="11526" max="11526" width="8.85546875" style="16"/>
    <col min="11527" max="11527" width="9.140625" style="16" bestFit="1" customWidth="1"/>
    <col min="11528" max="11528" width="11.85546875" style="16" bestFit="1" customWidth="1"/>
    <col min="11529" max="11529" width="8.85546875" style="16"/>
    <col min="11530" max="11530" width="27.7109375" style="16" customWidth="1"/>
    <col min="11531" max="11778" width="8.85546875" style="16"/>
    <col min="11779" max="11779" width="7" style="16" customWidth="1"/>
    <col min="11780" max="11780" width="51.42578125" style="16" customWidth="1"/>
    <col min="11781" max="11781" width="6.140625" style="16" customWidth="1"/>
    <col min="11782" max="11782" width="8.85546875" style="16"/>
    <col min="11783" max="11783" width="9.140625" style="16" bestFit="1" customWidth="1"/>
    <col min="11784" max="11784" width="11.85546875" style="16" bestFit="1" customWidth="1"/>
    <col min="11785" max="11785" width="8.85546875" style="16"/>
    <col min="11786" max="11786" width="27.7109375" style="16" customWidth="1"/>
    <col min="11787" max="12034" width="8.85546875" style="16"/>
    <col min="12035" max="12035" width="7" style="16" customWidth="1"/>
    <col min="12036" max="12036" width="51.42578125" style="16" customWidth="1"/>
    <col min="12037" max="12037" width="6.140625" style="16" customWidth="1"/>
    <col min="12038" max="12038" width="8.85546875" style="16"/>
    <col min="12039" max="12039" width="9.140625" style="16" bestFit="1" customWidth="1"/>
    <col min="12040" max="12040" width="11.85546875" style="16" bestFit="1" customWidth="1"/>
    <col min="12041" max="12041" width="8.85546875" style="16"/>
    <col min="12042" max="12042" width="27.7109375" style="16" customWidth="1"/>
    <col min="12043" max="12290" width="8.85546875" style="16"/>
    <col min="12291" max="12291" width="7" style="16" customWidth="1"/>
    <col min="12292" max="12292" width="51.42578125" style="16" customWidth="1"/>
    <col min="12293" max="12293" width="6.140625" style="16" customWidth="1"/>
    <col min="12294" max="12294" width="8.85546875" style="16"/>
    <col min="12295" max="12295" width="9.140625" style="16" bestFit="1" customWidth="1"/>
    <col min="12296" max="12296" width="11.85546875" style="16" bestFit="1" customWidth="1"/>
    <col min="12297" max="12297" width="8.85546875" style="16"/>
    <col min="12298" max="12298" width="27.7109375" style="16" customWidth="1"/>
    <col min="12299" max="12546" width="8.85546875" style="16"/>
    <col min="12547" max="12547" width="7" style="16" customWidth="1"/>
    <col min="12548" max="12548" width="51.42578125" style="16" customWidth="1"/>
    <col min="12549" max="12549" width="6.140625" style="16" customWidth="1"/>
    <col min="12550" max="12550" width="8.85546875" style="16"/>
    <col min="12551" max="12551" width="9.140625" style="16" bestFit="1" customWidth="1"/>
    <col min="12552" max="12552" width="11.85546875" style="16" bestFit="1" customWidth="1"/>
    <col min="12553" max="12553" width="8.85546875" style="16"/>
    <col min="12554" max="12554" width="27.7109375" style="16" customWidth="1"/>
    <col min="12555" max="12802" width="8.85546875" style="16"/>
    <col min="12803" max="12803" width="7" style="16" customWidth="1"/>
    <col min="12804" max="12804" width="51.42578125" style="16" customWidth="1"/>
    <col min="12805" max="12805" width="6.140625" style="16" customWidth="1"/>
    <col min="12806" max="12806" width="8.85546875" style="16"/>
    <col min="12807" max="12807" width="9.140625" style="16" bestFit="1" customWidth="1"/>
    <col min="12808" max="12808" width="11.85546875" style="16" bestFit="1" customWidth="1"/>
    <col min="12809" max="12809" width="8.85546875" style="16"/>
    <col min="12810" max="12810" width="27.7109375" style="16" customWidth="1"/>
    <col min="12811" max="13058" width="8.85546875" style="16"/>
    <col min="13059" max="13059" width="7" style="16" customWidth="1"/>
    <col min="13060" max="13060" width="51.42578125" style="16" customWidth="1"/>
    <col min="13061" max="13061" width="6.140625" style="16" customWidth="1"/>
    <col min="13062" max="13062" width="8.85546875" style="16"/>
    <col min="13063" max="13063" width="9.140625" style="16" bestFit="1" customWidth="1"/>
    <col min="13064" max="13064" width="11.85546875" style="16" bestFit="1" customWidth="1"/>
    <col min="13065" max="13065" width="8.85546875" style="16"/>
    <col min="13066" max="13066" width="27.7109375" style="16" customWidth="1"/>
    <col min="13067" max="13314" width="8.85546875" style="16"/>
    <col min="13315" max="13315" width="7" style="16" customWidth="1"/>
    <col min="13316" max="13316" width="51.42578125" style="16" customWidth="1"/>
    <col min="13317" max="13317" width="6.140625" style="16" customWidth="1"/>
    <col min="13318" max="13318" width="8.85546875" style="16"/>
    <col min="13319" max="13319" width="9.140625" style="16" bestFit="1" customWidth="1"/>
    <col min="13320" max="13320" width="11.85546875" style="16" bestFit="1" customWidth="1"/>
    <col min="13321" max="13321" width="8.85546875" style="16"/>
    <col min="13322" max="13322" width="27.7109375" style="16" customWidth="1"/>
    <col min="13323" max="13570" width="8.85546875" style="16"/>
    <col min="13571" max="13571" width="7" style="16" customWidth="1"/>
    <col min="13572" max="13572" width="51.42578125" style="16" customWidth="1"/>
    <col min="13573" max="13573" width="6.140625" style="16" customWidth="1"/>
    <col min="13574" max="13574" width="8.85546875" style="16"/>
    <col min="13575" max="13575" width="9.140625" style="16" bestFit="1" customWidth="1"/>
    <col min="13576" max="13576" width="11.85546875" style="16" bestFit="1" customWidth="1"/>
    <col min="13577" max="13577" width="8.85546875" style="16"/>
    <col min="13578" max="13578" width="27.7109375" style="16" customWidth="1"/>
    <col min="13579" max="13826" width="8.85546875" style="16"/>
    <col min="13827" max="13827" width="7" style="16" customWidth="1"/>
    <col min="13828" max="13828" width="51.42578125" style="16" customWidth="1"/>
    <col min="13829" max="13829" width="6.140625" style="16" customWidth="1"/>
    <col min="13830" max="13830" width="8.85546875" style="16"/>
    <col min="13831" max="13831" width="9.140625" style="16" bestFit="1" customWidth="1"/>
    <col min="13832" max="13832" width="11.85546875" style="16" bestFit="1" customWidth="1"/>
    <col min="13833" max="13833" width="8.85546875" style="16"/>
    <col min="13834" max="13834" width="27.7109375" style="16" customWidth="1"/>
    <col min="13835" max="14082" width="8.85546875" style="16"/>
    <col min="14083" max="14083" width="7" style="16" customWidth="1"/>
    <col min="14084" max="14084" width="51.42578125" style="16" customWidth="1"/>
    <col min="14085" max="14085" width="6.140625" style="16" customWidth="1"/>
    <col min="14086" max="14086" width="8.85546875" style="16"/>
    <col min="14087" max="14087" width="9.140625" style="16" bestFit="1" customWidth="1"/>
    <col min="14088" max="14088" width="11.85546875" style="16" bestFit="1" customWidth="1"/>
    <col min="14089" max="14089" width="8.85546875" style="16"/>
    <col min="14090" max="14090" width="27.7109375" style="16" customWidth="1"/>
    <col min="14091" max="14338" width="8.85546875" style="16"/>
    <col min="14339" max="14339" width="7" style="16" customWidth="1"/>
    <col min="14340" max="14340" width="51.42578125" style="16" customWidth="1"/>
    <col min="14341" max="14341" width="6.140625" style="16" customWidth="1"/>
    <col min="14342" max="14342" width="8.85546875" style="16"/>
    <col min="14343" max="14343" width="9.140625" style="16" bestFit="1" customWidth="1"/>
    <col min="14344" max="14344" width="11.85546875" style="16" bestFit="1" customWidth="1"/>
    <col min="14345" max="14345" width="8.85546875" style="16"/>
    <col min="14346" max="14346" width="27.7109375" style="16" customWidth="1"/>
    <col min="14347" max="14594" width="8.85546875" style="16"/>
    <col min="14595" max="14595" width="7" style="16" customWidth="1"/>
    <col min="14596" max="14596" width="51.42578125" style="16" customWidth="1"/>
    <col min="14597" max="14597" width="6.140625" style="16" customWidth="1"/>
    <col min="14598" max="14598" width="8.85546875" style="16"/>
    <col min="14599" max="14599" width="9.140625" style="16" bestFit="1" customWidth="1"/>
    <col min="14600" max="14600" width="11.85546875" style="16" bestFit="1" customWidth="1"/>
    <col min="14601" max="14601" width="8.85546875" style="16"/>
    <col min="14602" max="14602" width="27.7109375" style="16" customWidth="1"/>
    <col min="14603" max="14850" width="8.85546875" style="16"/>
    <col min="14851" max="14851" width="7" style="16" customWidth="1"/>
    <col min="14852" max="14852" width="51.42578125" style="16" customWidth="1"/>
    <col min="14853" max="14853" width="6.140625" style="16" customWidth="1"/>
    <col min="14854" max="14854" width="8.85546875" style="16"/>
    <col min="14855" max="14855" width="9.140625" style="16" bestFit="1" customWidth="1"/>
    <col min="14856" max="14856" width="11.85546875" style="16" bestFit="1" customWidth="1"/>
    <col min="14857" max="14857" width="8.85546875" style="16"/>
    <col min="14858" max="14858" width="27.7109375" style="16" customWidth="1"/>
    <col min="14859" max="15106" width="8.85546875" style="16"/>
    <col min="15107" max="15107" width="7" style="16" customWidth="1"/>
    <col min="15108" max="15108" width="51.42578125" style="16" customWidth="1"/>
    <col min="15109" max="15109" width="6.140625" style="16" customWidth="1"/>
    <col min="15110" max="15110" width="8.85546875" style="16"/>
    <col min="15111" max="15111" width="9.140625" style="16" bestFit="1" customWidth="1"/>
    <col min="15112" max="15112" width="11.85546875" style="16" bestFit="1" customWidth="1"/>
    <col min="15113" max="15113" width="8.85546875" style="16"/>
    <col min="15114" max="15114" width="27.7109375" style="16" customWidth="1"/>
    <col min="15115" max="15362" width="8.85546875" style="16"/>
    <col min="15363" max="15363" width="7" style="16" customWidth="1"/>
    <col min="15364" max="15364" width="51.42578125" style="16" customWidth="1"/>
    <col min="15365" max="15365" width="6.140625" style="16" customWidth="1"/>
    <col min="15366" max="15366" width="8.85546875" style="16"/>
    <col min="15367" max="15367" width="9.140625" style="16" bestFit="1" customWidth="1"/>
    <col min="15368" max="15368" width="11.85546875" style="16" bestFit="1" customWidth="1"/>
    <col min="15369" max="15369" width="8.85546875" style="16"/>
    <col min="15370" max="15370" width="27.7109375" style="16" customWidth="1"/>
    <col min="15371" max="15618" width="8.85546875" style="16"/>
    <col min="15619" max="15619" width="7" style="16" customWidth="1"/>
    <col min="15620" max="15620" width="51.42578125" style="16" customWidth="1"/>
    <col min="15621" max="15621" width="6.140625" style="16" customWidth="1"/>
    <col min="15622" max="15622" width="8.85546875" style="16"/>
    <col min="15623" max="15623" width="9.140625" style="16" bestFit="1" customWidth="1"/>
    <col min="15624" max="15624" width="11.85546875" style="16" bestFit="1" customWidth="1"/>
    <col min="15625" max="15625" width="8.85546875" style="16"/>
    <col min="15626" max="15626" width="27.7109375" style="16" customWidth="1"/>
    <col min="15627" max="15874" width="8.85546875" style="16"/>
    <col min="15875" max="15875" width="7" style="16" customWidth="1"/>
    <col min="15876" max="15876" width="51.42578125" style="16" customWidth="1"/>
    <col min="15877" max="15877" width="6.140625" style="16" customWidth="1"/>
    <col min="15878" max="15878" width="8.85546875" style="16"/>
    <col min="15879" max="15879" width="9.140625" style="16" bestFit="1" customWidth="1"/>
    <col min="15880" max="15880" width="11.85546875" style="16" bestFit="1" customWidth="1"/>
    <col min="15881" max="15881" width="8.85546875" style="16"/>
    <col min="15882" max="15882" width="27.7109375" style="16" customWidth="1"/>
    <col min="15883" max="16130" width="8.85546875" style="16"/>
    <col min="16131" max="16131" width="7" style="16" customWidth="1"/>
    <col min="16132" max="16132" width="51.42578125" style="16" customWidth="1"/>
    <col min="16133" max="16133" width="6.140625" style="16" customWidth="1"/>
    <col min="16134" max="16134" width="8.85546875" style="16"/>
    <col min="16135" max="16135" width="9.140625" style="16" bestFit="1" customWidth="1"/>
    <col min="16136" max="16136" width="11.85546875" style="16" bestFit="1" customWidth="1"/>
    <col min="16137" max="16137" width="8.85546875" style="16"/>
    <col min="16138" max="16138" width="27.7109375" style="16" customWidth="1"/>
    <col min="16139" max="16384" width="8.85546875" style="16"/>
  </cols>
  <sheetData>
    <row r="1" spans="1:8">
      <c r="A1" s="60"/>
      <c r="B1" s="61"/>
      <c r="C1" s="62"/>
      <c r="D1" s="63"/>
      <c r="E1" s="63"/>
      <c r="F1" s="63"/>
      <c r="G1" s="63"/>
      <c r="H1" s="3"/>
    </row>
    <row r="2" spans="1:8" s="50" customFormat="1">
      <c r="A2" s="64"/>
      <c r="B2" s="65" t="s">
        <v>412</v>
      </c>
      <c r="C2" s="66"/>
      <c r="D2" s="63"/>
      <c r="E2" s="63"/>
      <c r="F2" s="63"/>
      <c r="G2" s="63"/>
      <c r="H2" s="3"/>
    </row>
    <row r="3" spans="1:8" s="50" customFormat="1">
      <c r="A3" s="64"/>
      <c r="B3" s="65" t="s">
        <v>413</v>
      </c>
      <c r="C3" s="66"/>
      <c r="D3" s="63"/>
      <c r="E3" s="63"/>
      <c r="F3" s="63"/>
      <c r="G3" s="63"/>
      <c r="H3" s="3"/>
    </row>
    <row r="4" spans="1:8" s="50" customFormat="1">
      <c r="A4" s="64"/>
      <c r="B4" s="65" t="s">
        <v>414</v>
      </c>
      <c r="C4" s="66"/>
      <c r="D4" s="63"/>
      <c r="E4" s="63"/>
      <c r="F4" s="63"/>
      <c r="G4" s="63"/>
      <c r="H4" s="3"/>
    </row>
    <row r="5" spans="1:8" s="50" customFormat="1">
      <c r="A5" s="64"/>
      <c r="B5" s="65"/>
      <c r="C5" s="66"/>
      <c r="D5" s="63"/>
      <c r="E5" s="63"/>
      <c r="F5" s="63"/>
      <c r="G5" s="63"/>
      <c r="H5" s="3"/>
    </row>
    <row r="6" spans="1:8" s="50" customFormat="1">
      <c r="A6" s="64"/>
      <c r="B6" s="65" t="s">
        <v>863</v>
      </c>
      <c r="C6" s="66"/>
      <c r="D6" s="63"/>
      <c r="E6" s="63"/>
      <c r="F6" s="63"/>
      <c r="G6" s="63"/>
      <c r="H6" s="3"/>
    </row>
    <row r="7" spans="1:8" s="50" customFormat="1">
      <c r="A7" s="64"/>
      <c r="B7" s="65" t="s">
        <v>864</v>
      </c>
      <c r="C7" s="66"/>
      <c r="D7" s="63"/>
      <c r="E7" s="63"/>
      <c r="F7" s="63"/>
      <c r="G7" s="63"/>
      <c r="H7" s="3"/>
    </row>
    <row r="8" spans="1:8" s="50" customFormat="1">
      <c r="A8" s="64"/>
      <c r="B8" s="65"/>
      <c r="C8" s="66"/>
      <c r="D8" s="63"/>
      <c r="E8" s="63"/>
      <c r="F8" s="63"/>
      <c r="G8" s="63"/>
      <c r="H8" s="3"/>
    </row>
    <row r="9" spans="1:8" s="50" customFormat="1">
      <c r="A9" s="64"/>
      <c r="B9" s="67" t="s">
        <v>415</v>
      </c>
      <c r="C9" s="66"/>
      <c r="D9" s="63"/>
      <c r="E9" s="63"/>
      <c r="F9" s="63"/>
      <c r="G9" s="63"/>
      <c r="H9" s="3"/>
    </row>
    <row r="10" spans="1:8" s="50" customFormat="1">
      <c r="A10" s="64"/>
      <c r="B10" s="65"/>
      <c r="C10" s="66"/>
      <c r="D10" s="63"/>
      <c r="E10" s="63"/>
      <c r="F10" s="63"/>
      <c r="G10" s="63"/>
      <c r="H10" s="3"/>
    </row>
    <row r="11" spans="1:8" s="59" customFormat="1">
      <c r="A11" s="60"/>
      <c r="B11" s="67" t="s">
        <v>211</v>
      </c>
      <c r="C11" s="62"/>
      <c r="D11" s="63"/>
      <c r="E11" s="63"/>
      <c r="F11" s="63"/>
      <c r="G11" s="63"/>
      <c r="H11" s="58"/>
    </row>
    <row r="12" spans="1:8" s="59" customFormat="1">
      <c r="A12" s="60"/>
      <c r="B12" s="85" t="s">
        <v>416</v>
      </c>
      <c r="C12" s="62"/>
      <c r="D12" s="63"/>
      <c r="E12" s="63"/>
      <c r="F12" s="63"/>
      <c r="G12" s="63"/>
      <c r="H12" s="58"/>
    </row>
    <row r="13" spans="1:8">
      <c r="A13" s="60"/>
      <c r="B13" s="61"/>
      <c r="C13" s="62"/>
      <c r="D13" s="63"/>
      <c r="E13" s="63"/>
      <c r="F13" s="63"/>
      <c r="G13" s="63"/>
      <c r="H13" s="3"/>
    </row>
    <row r="14" spans="1:8" s="57" customFormat="1">
      <c r="A14" s="69"/>
      <c r="B14" s="70"/>
      <c r="C14" s="71"/>
      <c r="D14" s="72"/>
      <c r="E14" s="72"/>
      <c r="F14" s="72"/>
      <c r="G14" s="72"/>
      <c r="H14" s="56"/>
    </row>
    <row r="15" spans="1:8" ht="18">
      <c r="A15" s="73"/>
      <c r="B15" s="74" t="s">
        <v>91</v>
      </c>
      <c r="C15" s="75"/>
      <c r="D15" s="76"/>
      <c r="E15" s="76"/>
      <c r="F15" s="76"/>
      <c r="G15" s="76"/>
      <c r="H15" s="3"/>
    </row>
    <row r="16" spans="1:8" ht="30">
      <c r="A16" s="73"/>
      <c r="B16" s="77"/>
      <c r="C16" s="109"/>
      <c r="D16" s="109" t="s">
        <v>589</v>
      </c>
      <c r="E16" s="109" t="s">
        <v>590</v>
      </c>
      <c r="F16" s="110" t="s">
        <v>591</v>
      </c>
      <c r="G16" s="3"/>
    </row>
    <row r="17" spans="1:8" ht="15">
      <c r="A17" s="73"/>
      <c r="B17" s="77"/>
      <c r="C17" s="75"/>
      <c r="D17" s="76"/>
      <c r="E17" s="76"/>
      <c r="F17" s="76"/>
      <c r="G17" s="76"/>
      <c r="H17" s="3"/>
    </row>
    <row r="18" spans="1:8" ht="15">
      <c r="A18" s="73" t="s">
        <v>4</v>
      </c>
      <c r="B18" s="77" t="s">
        <v>599</v>
      </c>
      <c r="C18" s="75"/>
      <c r="D18" s="111">
        <f>'rekapitulacija PTUJ oddelek D '!D20</f>
        <v>0</v>
      </c>
      <c r="E18" s="111">
        <f>'rekapitulacija PTUJ oddelek D '!E20</f>
        <v>0</v>
      </c>
      <c r="F18" s="111">
        <f t="shared" ref="F18:F19" si="0">E18+D18</f>
        <v>0</v>
      </c>
      <c r="G18" s="111"/>
      <c r="H18" s="2"/>
    </row>
    <row r="19" spans="1:8" ht="15">
      <c r="A19" s="73" t="s">
        <v>600</v>
      </c>
      <c r="B19" s="77" t="s">
        <v>601</v>
      </c>
      <c r="C19" s="75"/>
      <c r="D19" s="111">
        <f>'rekapitulacija Ptuj oddelek E '!D25</f>
        <v>0</v>
      </c>
      <c r="E19" s="111"/>
      <c r="F19" s="111">
        <f t="shared" si="0"/>
        <v>0</v>
      </c>
      <c r="G19" s="111"/>
      <c r="H19" s="2"/>
    </row>
    <row r="20" spans="1:8" ht="15">
      <c r="A20" s="67"/>
      <c r="B20" s="77"/>
      <c r="C20" s="54"/>
      <c r="D20" s="78"/>
      <c r="E20" s="78"/>
      <c r="F20" s="78"/>
      <c r="G20" s="78"/>
    </row>
    <row r="21" spans="1:8" ht="15">
      <c r="A21" s="67"/>
      <c r="B21" s="77" t="s">
        <v>92</v>
      </c>
      <c r="C21" s="54"/>
      <c r="D21" s="111">
        <f>SUM(D18:D20)</f>
        <v>0</v>
      </c>
      <c r="E21" s="111">
        <f>SUM(E18:E20)</f>
        <v>0</v>
      </c>
      <c r="F21" s="111">
        <f>SUM(F18:F20)</f>
        <v>0</v>
      </c>
      <c r="G21" s="111"/>
    </row>
    <row r="22" spans="1:8" ht="15">
      <c r="A22" s="67"/>
      <c r="B22" s="77" t="s">
        <v>592</v>
      </c>
      <c r="C22" s="54"/>
      <c r="D22" s="79">
        <f>0.095*D21</f>
        <v>0</v>
      </c>
      <c r="E22" s="79">
        <f>0.095*E21</f>
        <v>0</v>
      </c>
      <c r="F22" s="79">
        <f>0.095*F21</f>
        <v>0</v>
      </c>
      <c r="G22" s="79"/>
    </row>
    <row r="23" spans="1:8">
      <c r="A23" s="60"/>
      <c r="B23" s="67"/>
      <c r="C23" s="62"/>
      <c r="D23" s="63"/>
      <c r="E23" s="63"/>
      <c r="F23" s="63"/>
      <c r="G23" s="63"/>
      <c r="H23" s="3"/>
    </row>
    <row r="24" spans="1:8" ht="15.75" thickBot="1">
      <c r="A24" s="80"/>
      <c r="B24" s="81" t="s">
        <v>6</v>
      </c>
      <c r="C24" s="82"/>
      <c r="D24" s="83">
        <f>SUM(D22,D21)</f>
        <v>0</v>
      </c>
      <c r="E24" s="83">
        <f>SUM(E22,E21)</f>
        <v>0</v>
      </c>
      <c r="F24" s="83">
        <f>SUM(F22,F21)</f>
        <v>0</v>
      </c>
      <c r="G24" s="112"/>
      <c r="H24" s="3"/>
    </row>
    <row r="25" spans="1:8">
      <c r="A25" s="60"/>
      <c r="B25" s="61"/>
      <c r="C25" s="62"/>
      <c r="D25" s="63"/>
      <c r="E25" s="63"/>
      <c r="F25" s="63"/>
      <c r="G25" s="63"/>
      <c r="H25" s="3"/>
    </row>
    <row r="26" spans="1:8">
      <c r="A26" s="67"/>
      <c r="B26" s="84"/>
      <c r="C26" s="54"/>
      <c r="D26" s="78"/>
      <c r="E26" s="78"/>
      <c r="F26" s="78"/>
      <c r="G26" s="78"/>
    </row>
    <row r="27" spans="1:8">
      <c r="A27" s="67"/>
      <c r="B27" s="84"/>
      <c r="C27" s="54"/>
      <c r="D27" s="78"/>
      <c r="E27" s="78"/>
      <c r="F27" s="78"/>
      <c r="G27" s="78"/>
    </row>
    <row r="28" spans="1:8">
      <c r="A28" s="67"/>
      <c r="B28" s="84"/>
      <c r="C28" s="54"/>
      <c r="D28" s="78"/>
      <c r="E28" s="78"/>
      <c r="F28" s="78"/>
      <c r="G28" s="78"/>
    </row>
    <row r="29" spans="1:8">
      <c r="A29" s="67"/>
      <c r="B29" s="84"/>
      <c r="C29" s="54"/>
      <c r="D29" s="78"/>
      <c r="E29" s="78"/>
      <c r="F29" s="78"/>
      <c r="G29" s="78"/>
    </row>
    <row r="30" spans="1:8">
      <c r="A30" s="67"/>
      <c r="B30" s="67" t="s">
        <v>418</v>
      </c>
      <c r="C30" s="54"/>
      <c r="D30" s="78"/>
      <c r="E30" s="78"/>
      <c r="F30" s="78"/>
      <c r="G30" s="78"/>
    </row>
    <row r="31" spans="1:8">
      <c r="A31" s="67"/>
      <c r="B31" s="67" t="s">
        <v>419</v>
      </c>
      <c r="C31" s="54"/>
      <c r="D31" s="78"/>
      <c r="E31" s="78"/>
      <c r="F31" s="78"/>
      <c r="G31" s="78"/>
    </row>
    <row r="32" spans="1:8">
      <c r="A32" s="67"/>
      <c r="B32" s="51" t="s">
        <v>420</v>
      </c>
      <c r="C32" s="54"/>
      <c r="D32" s="78"/>
      <c r="E32" s="78"/>
      <c r="F32" s="78"/>
      <c r="G32" s="78"/>
    </row>
    <row r="33" spans="1:7">
      <c r="A33" s="67"/>
      <c r="B33" s="67"/>
      <c r="C33" s="54"/>
      <c r="D33" s="78"/>
      <c r="E33" s="78"/>
      <c r="F33" s="78"/>
      <c r="G33" s="78"/>
    </row>
  </sheetData>
  <sheetProtection algorithmName="SHA-512" hashValue="/M9Fh8b2Jtbq8YITKf1jiTtHKjiMoIgxDhWE0XWtIe3Lgm7xeTE+cSDV1JUVYUr97samuKjrAqpMG+8NqifNXA==" saltValue="TKWtERjhBVrtyfBTjjP3Qg==" spinCount="100000" sheet="1" objects="1" scenarios="1"/>
  <pageMargins left="0.9055118110236221" right="0.70866141732283472" top="0.74803149606299213" bottom="0.74803149606299213" header="0.51181102362204722" footer="0.51181102362204722"/>
  <pageSetup paperSize="9" orientation="landscape" r:id="rId1"/>
  <headerFooter>
    <oddHeader>&amp;LDU PTUJ - Enota KOPER&amp;RRekapitulacija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28B6B-7AED-48E8-BCC0-CEFB64246667}">
  <sheetPr>
    <tabColor rgb="FFFFC000"/>
  </sheetPr>
  <dimension ref="A1:G33"/>
  <sheetViews>
    <sheetView view="pageBreakPreview" zoomScaleNormal="100" zoomScaleSheetLayoutView="100" workbookViewId="0">
      <selection activeCell="H23" sqref="H23"/>
    </sheetView>
  </sheetViews>
  <sheetFormatPr defaultColWidth="8.85546875" defaultRowHeight="12.75"/>
  <cols>
    <col min="1" max="1" width="7" style="16" customWidth="1"/>
    <col min="2" max="2" width="51.42578125" style="16" customWidth="1"/>
    <col min="3" max="3" width="6.140625" style="24" customWidth="1"/>
    <col min="4" max="4" width="15.42578125" style="24" customWidth="1"/>
    <col min="5" max="5" width="16.28515625" style="24" customWidth="1"/>
    <col min="6" max="6" width="28.28515625" style="37" customWidth="1"/>
    <col min="7" max="7" width="11.85546875" style="16" bestFit="1" customWidth="1"/>
    <col min="8" max="8" width="8.85546875" style="16"/>
    <col min="9" max="9" width="27.7109375" style="16" customWidth="1"/>
    <col min="10" max="257" width="8.85546875" style="16"/>
    <col min="258" max="258" width="7" style="16" customWidth="1"/>
    <col min="259" max="259" width="51.42578125" style="16" customWidth="1"/>
    <col min="260" max="260" width="6.140625" style="16" customWidth="1"/>
    <col min="261" max="261" width="8.85546875" style="16"/>
    <col min="262" max="262" width="9.140625" style="16" bestFit="1" customWidth="1"/>
    <col min="263" max="263" width="11.85546875" style="16" bestFit="1" customWidth="1"/>
    <col min="264" max="264" width="8.85546875" style="16"/>
    <col min="265" max="265" width="27.7109375" style="16" customWidth="1"/>
    <col min="266" max="513" width="8.85546875" style="16"/>
    <col min="514" max="514" width="7" style="16" customWidth="1"/>
    <col min="515" max="515" width="51.42578125" style="16" customWidth="1"/>
    <col min="516" max="516" width="6.140625" style="16" customWidth="1"/>
    <col min="517" max="517" width="8.85546875" style="16"/>
    <col min="518" max="518" width="9.140625" style="16" bestFit="1" customWidth="1"/>
    <col min="519" max="519" width="11.85546875" style="16" bestFit="1" customWidth="1"/>
    <col min="520" max="520" width="8.85546875" style="16"/>
    <col min="521" max="521" width="27.7109375" style="16" customWidth="1"/>
    <col min="522" max="769" width="8.85546875" style="16"/>
    <col min="770" max="770" width="7" style="16" customWidth="1"/>
    <col min="771" max="771" width="51.42578125" style="16" customWidth="1"/>
    <col min="772" max="772" width="6.140625" style="16" customWidth="1"/>
    <col min="773" max="773" width="8.85546875" style="16"/>
    <col min="774" max="774" width="9.140625" style="16" bestFit="1" customWidth="1"/>
    <col min="775" max="775" width="11.85546875" style="16" bestFit="1" customWidth="1"/>
    <col min="776" max="776" width="8.85546875" style="16"/>
    <col min="777" max="777" width="27.7109375" style="16" customWidth="1"/>
    <col min="778" max="1025" width="8.85546875" style="16"/>
    <col min="1026" max="1026" width="7" style="16" customWidth="1"/>
    <col min="1027" max="1027" width="51.42578125" style="16" customWidth="1"/>
    <col min="1028" max="1028" width="6.140625" style="16" customWidth="1"/>
    <col min="1029" max="1029" width="8.85546875" style="16"/>
    <col min="1030" max="1030" width="9.140625" style="16" bestFit="1" customWidth="1"/>
    <col min="1031" max="1031" width="11.85546875" style="16" bestFit="1" customWidth="1"/>
    <col min="1032" max="1032" width="8.85546875" style="16"/>
    <col min="1033" max="1033" width="27.7109375" style="16" customWidth="1"/>
    <col min="1034" max="1281" width="8.85546875" style="16"/>
    <col min="1282" max="1282" width="7" style="16" customWidth="1"/>
    <col min="1283" max="1283" width="51.42578125" style="16" customWidth="1"/>
    <col min="1284" max="1284" width="6.140625" style="16" customWidth="1"/>
    <col min="1285" max="1285" width="8.85546875" style="16"/>
    <col min="1286" max="1286" width="9.140625" style="16" bestFit="1" customWidth="1"/>
    <col min="1287" max="1287" width="11.85546875" style="16" bestFit="1" customWidth="1"/>
    <col min="1288" max="1288" width="8.85546875" style="16"/>
    <col min="1289" max="1289" width="27.7109375" style="16" customWidth="1"/>
    <col min="1290" max="1537" width="8.85546875" style="16"/>
    <col min="1538" max="1538" width="7" style="16" customWidth="1"/>
    <col min="1539" max="1539" width="51.42578125" style="16" customWidth="1"/>
    <col min="1540" max="1540" width="6.140625" style="16" customWidth="1"/>
    <col min="1541" max="1541" width="8.85546875" style="16"/>
    <col min="1542" max="1542" width="9.140625" style="16" bestFit="1" customWidth="1"/>
    <col min="1543" max="1543" width="11.85546875" style="16" bestFit="1" customWidth="1"/>
    <col min="1544" max="1544" width="8.85546875" style="16"/>
    <col min="1545" max="1545" width="27.7109375" style="16" customWidth="1"/>
    <col min="1546" max="1793" width="8.85546875" style="16"/>
    <col min="1794" max="1794" width="7" style="16" customWidth="1"/>
    <col min="1795" max="1795" width="51.42578125" style="16" customWidth="1"/>
    <col min="1796" max="1796" width="6.140625" style="16" customWidth="1"/>
    <col min="1797" max="1797" width="8.85546875" style="16"/>
    <col min="1798" max="1798" width="9.140625" style="16" bestFit="1" customWidth="1"/>
    <col min="1799" max="1799" width="11.85546875" style="16" bestFit="1" customWidth="1"/>
    <col min="1800" max="1800" width="8.85546875" style="16"/>
    <col min="1801" max="1801" width="27.7109375" style="16" customWidth="1"/>
    <col min="1802" max="2049" width="8.85546875" style="16"/>
    <col min="2050" max="2050" width="7" style="16" customWidth="1"/>
    <col min="2051" max="2051" width="51.42578125" style="16" customWidth="1"/>
    <col min="2052" max="2052" width="6.140625" style="16" customWidth="1"/>
    <col min="2053" max="2053" width="8.85546875" style="16"/>
    <col min="2054" max="2054" width="9.140625" style="16" bestFit="1" customWidth="1"/>
    <col min="2055" max="2055" width="11.85546875" style="16" bestFit="1" customWidth="1"/>
    <col min="2056" max="2056" width="8.85546875" style="16"/>
    <col min="2057" max="2057" width="27.7109375" style="16" customWidth="1"/>
    <col min="2058" max="2305" width="8.85546875" style="16"/>
    <col min="2306" max="2306" width="7" style="16" customWidth="1"/>
    <col min="2307" max="2307" width="51.42578125" style="16" customWidth="1"/>
    <col min="2308" max="2308" width="6.140625" style="16" customWidth="1"/>
    <col min="2309" max="2309" width="8.85546875" style="16"/>
    <col min="2310" max="2310" width="9.140625" style="16" bestFit="1" customWidth="1"/>
    <col min="2311" max="2311" width="11.85546875" style="16" bestFit="1" customWidth="1"/>
    <col min="2312" max="2312" width="8.85546875" style="16"/>
    <col min="2313" max="2313" width="27.7109375" style="16" customWidth="1"/>
    <col min="2314" max="2561" width="8.85546875" style="16"/>
    <col min="2562" max="2562" width="7" style="16" customWidth="1"/>
    <col min="2563" max="2563" width="51.42578125" style="16" customWidth="1"/>
    <col min="2564" max="2564" width="6.140625" style="16" customWidth="1"/>
    <col min="2565" max="2565" width="8.85546875" style="16"/>
    <col min="2566" max="2566" width="9.140625" style="16" bestFit="1" customWidth="1"/>
    <col min="2567" max="2567" width="11.85546875" style="16" bestFit="1" customWidth="1"/>
    <col min="2568" max="2568" width="8.85546875" style="16"/>
    <col min="2569" max="2569" width="27.7109375" style="16" customWidth="1"/>
    <col min="2570" max="2817" width="8.85546875" style="16"/>
    <col min="2818" max="2818" width="7" style="16" customWidth="1"/>
    <col min="2819" max="2819" width="51.42578125" style="16" customWidth="1"/>
    <col min="2820" max="2820" width="6.140625" style="16" customWidth="1"/>
    <col min="2821" max="2821" width="8.85546875" style="16"/>
    <col min="2822" max="2822" width="9.140625" style="16" bestFit="1" customWidth="1"/>
    <col min="2823" max="2823" width="11.85546875" style="16" bestFit="1" customWidth="1"/>
    <col min="2824" max="2824" width="8.85546875" style="16"/>
    <col min="2825" max="2825" width="27.7109375" style="16" customWidth="1"/>
    <col min="2826" max="3073" width="8.85546875" style="16"/>
    <col min="3074" max="3074" width="7" style="16" customWidth="1"/>
    <col min="3075" max="3075" width="51.42578125" style="16" customWidth="1"/>
    <col min="3076" max="3076" width="6.140625" style="16" customWidth="1"/>
    <col min="3077" max="3077" width="8.85546875" style="16"/>
    <col min="3078" max="3078" width="9.140625" style="16" bestFit="1" customWidth="1"/>
    <col min="3079" max="3079" width="11.85546875" style="16" bestFit="1" customWidth="1"/>
    <col min="3080" max="3080" width="8.85546875" style="16"/>
    <col min="3081" max="3081" width="27.7109375" style="16" customWidth="1"/>
    <col min="3082" max="3329" width="8.85546875" style="16"/>
    <col min="3330" max="3330" width="7" style="16" customWidth="1"/>
    <col min="3331" max="3331" width="51.42578125" style="16" customWidth="1"/>
    <col min="3332" max="3332" width="6.140625" style="16" customWidth="1"/>
    <col min="3333" max="3333" width="8.85546875" style="16"/>
    <col min="3334" max="3334" width="9.140625" style="16" bestFit="1" customWidth="1"/>
    <col min="3335" max="3335" width="11.85546875" style="16" bestFit="1" customWidth="1"/>
    <col min="3336" max="3336" width="8.85546875" style="16"/>
    <col min="3337" max="3337" width="27.7109375" style="16" customWidth="1"/>
    <col min="3338" max="3585" width="8.85546875" style="16"/>
    <col min="3586" max="3586" width="7" style="16" customWidth="1"/>
    <col min="3587" max="3587" width="51.42578125" style="16" customWidth="1"/>
    <col min="3588" max="3588" width="6.140625" style="16" customWidth="1"/>
    <col min="3589" max="3589" width="8.85546875" style="16"/>
    <col min="3590" max="3590" width="9.140625" style="16" bestFit="1" customWidth="1"/>
    <col min="3591" max="3591" width="11.85546875" style="16" bestFit="1" customWidth="1"/>
    <col min="3592" max="3592" width="8.85546875" style="16"/>
    <col min="3593" max="3593" width="27.7109375" style="16" customWidth="1"/>
    <col min="3594" max="3841" width="8.85546875" style="16"/>
    <col min="3842" max="3842" width="7" style="16" customWidth="1"/>
    <col min="3843" max="3843" width="51.42578125" style="16" customWidth="1"/>
    <col min="3844" max="3844" width="6.140625" style="16" customWidth="1"/>
    <col min="3845" max="3845" width="8.85546875" style="16"/>
    <col min="3846" max="3846" width="9.140625" style="16" bestFit="1" customWidth="1"/>
    <col min="3847" max="3847" width="11.85546875" style="16" bestFit="1" customWidth="1"/>
    <col min="3848" max="3848" width="8.85546875" style="16"/>
    <col min="3849" max="3849" width="27.7109375" style="16" customWidth="1"/>
    <col min="3850" max="4097" width="8.85546875" style="16"/>
    <col min="4098" max="4098" width="7" style="16" customWidth="1"/>
    <col min="4099" max="4099" width="51.42578125" style="16" customWidth="1"/>
    <col min="4100" max="4100" width="6.140625" style="16" customWidth="1"/>
    <col min="4101" max="4101" width="8.85546875" style="16"/>
    <col min="4102" max="4102" width="9.140625" style="16" bestFit="1" customWidth="1"/>
    <col min="4103" max="4103" width="11.85546875" style="16" bestFit="1" customWidth="1"/>
    <col min="4104" max="4104" width="8.85546875" style="16"/>
    <col min="4105" max="4105" width="27.7109375" style="16" customWidth="1"/>
    <col min="4106" max="4353" width="8.85546875" style="16"/>
    <col min="4354" max="4354" width="7" style="16" customWidth="1"/>
    <col min="4355" max="4355" width="51.42578125" style="16" customWidth="1"/>
    <col min="4356" max="4356" width="6.140625" style="16" customWidth="1"/>
    <col min="4357" max="4357" width="8.85546875" style="16"/>
    <col min="4358" max="4358" width="9.140625" style="16" bestFit="1" customWidth="1"/>
    <col min="4359" max="4359" width="11.85546875" style="16" bestFit="1" customWidth="1"/>
    <col min="4360" max="4360" width="8.85546875" style="16"/>
    <col min="4361" max="4361" width="27.7109375" style="16" customWidth="1"/>
    <col min="4362" max="4609" width="8.85546875" style="16"/>
    <col min="4610" max="4610" width="7" style="16" customWidth="1"/>
    <col min="4611" max="4611" width="51.42578125" style="16" customWidth="1"/>
    <col min="4612" max="4612" width="6.140625" style="16" customWidth="1"/>
    <col min="4613" max="4613" width="8.85546875" style="16"/>
    <col min="4614" max="4614" width="9.140625" style="16" bestFit="1" customWidth="1"/>
    <col min="4615" max="4615" width="11.85546875" style="16" bestFit="1" customWidth="1"/>
    <col min="4616" max="4616" width="8.85546875" style="16"/>
    <col min="4617" max="4617" width="27.7109375" style="16" customWidth="1"/>
    <col min="4618" max="4865" width="8.85546875" style="16"/>
    <col min="4866" max="4866" width="7" style="16" customWidth="1"/>
    <col min="4867" max="4867" width="51.42578125" style="16" customWidth="1"/>
    <col min="4868" max="4868" width="6.140625" style="16" customWidth="1"/>
    <col min="4869" max="4869" width="8.85546875" style="16"/>
    <col min="4870" max="4870" width="9.140625" style="16" bestFit="1" customWidth="1"/>
    <col min="4871" max="4871" width="11.85546875" style="16" bestFit="1" customWidth="1"/>
    <col min="4872" max="4872" width="8.85546875" style="16"/>
    <col min="4873" max="4873" width="27.7109375" style="16" customWidth="1"/>
    <col min="4874" max="5121" width="8.85546875" style="16"/>
    <col min="5122" max="5122" width="7" style="16" customWidth="1"/>
    <col min="5123" max="5123" width="51.42578125" style="16" customWidth="1"/>
    <col min="5124" max="5124" width="6.140625" style="16" customWidth="1"/>
    <col min="5125" max="5125" width="8.85546875" style="16"/>
    <col min="5126" max="5126" width="9.140625" style="16" bestFit="1" customWidth="1"/>
    <col min="5127" max="5127" width="11.85546875" style="16" bestFit="1" customWidth="1"/>
    <col min="5128" max="5128" width="8.85546875" style="16"/>
    <col min="5129" max="5129" width="27.7109375" style="16" customWidth="1"/>
    <col min="5130" max="5377" width="8.85546875" style="16"/>
    <col min="5378" max="5378" width="7" style="16" customWidth="1"/>
    <col min="5379" max="5379" width="51.42578125" style="16" customWidth="1"/>
    <col min="5380" max="5380" width="6.140625" style="16" customWidth="1"/>
    <col min="5381" max="5381" width="8.85546875" style="16"/>
    <col min="5382" max="5382" width="9.140625" style="16" bestFit="1" customWidth="1"/>
    <col min="5383" max="5383" width="11.85546875" style="16" bestFit="1" customWidth="1"/>
    <col min="5384" max="5384" width="8.85546875" style="16"/>
    <col min="5385" max="5385" width="27.7109375" style="16" customWidth="1"/>
    <col min="5386" max="5633" width="8.85546875" style="16"/>
    <col min="5634" max="5634" width="7" style="16" customWidth="1"/>
    <col min="5635" max="5635" width="51.42578125" style="16" customWidth="1"/>
    <col min="5636" max="5636" width="6.140625" style="16" customWidth="1"/>
    <col min="5637" max="5637" width="8.85546875" style="16"/>
    <col min="5638" max="5638" width="9.140625" style="16" bestFit="1" customWidth="1"/>
    <col min="5639" max="5639" width="11.85546875" style="16" bestFit="1" customWidth="1"/>
    <col min="5640" max="5640" width="8.85546875" style="16"/>
    <col min="5641" max="5641" width="27.7109375" style="16" customWidth="1"/>
    <col min="5642" max="5889" width="8.85546875" style="16"/>
    <col min="5890" max="5890" width="7" style="16" customWidth="1"/>
    <col min="5891" max="5891" width="51.42578125" style="16" customWidth="1"/>
    <col min="5892" max="5892" width="6.140625" style="16" customWidth="1"/>
    <col min="5893" max="5893" width="8.85546875" style="16"/>
    <col min="5894" max="5894" width="9.140625" style="16" bestFit="1" customWidth="1"/>
    <col min="5895" max="5895" width="11.85546875" style="16" bestFit="1" customWidth="1"/>
    <col min="5896" max="5896" width="8.85546875" style="16"/>
    <col min="5897" max="5897" width="27.7109375" style="16" customWidth="1"/>
    <col min="5898" max="6145" width="8.85546875" style="16"/>
    <col min="6146" max="6146" width="7" style="16" customWidth="1"/>
    <col min="6147" max="6147" width="51.42578125" style="16" customWidth="1"/>
    <col min="6148" max="6148" width="6.140625" style="16" customWidth="1"/>
    <col min="6149" max="6149" width="8.85546875" style="16"/>
    <col min="6150" max="6150" width="9.140625" style="16" bestFit="1" customWidth="1"/>
    <col min="6151" max="6151" width="11.85546875" style="16" bestFit="1" customWidth="1"/>
    <col min="6152" max="6152" width="8.85546875" style="16"/>
    <col min="6153" max="6153" width="27.7109375" style="16" customWidth="1"/>
    <col min="6154" max="6401" width="8.85546875" style="16"/>
    <col min="6402" max="6402" width="7" style="16" customWidth="1"/>
    <col min="6403" max="6403" width="51.42578125" style="16" customWidth="1"/>
    <col min="6404" max="6404" width="6.140625" style="16" customWidth="1"/>
    <col min="6405" max="6405" width="8.85546875" style="16"/>
    <col min="6406" max="6406" width="9.140625" style="16" bestFit="1" customWidth="1"/>
    <col min="6407" max="6407" width="11.85546875" style="16" bestFit="1" customWidth="1"/>
    <col min="6408" max="6408" width="8.85546875" style="16"/>
    <col min="6409" max="6409" width="27.7109375" style="16" customWidth="1"/>
    <col min="6410" max="6657" width="8.85546875" style="16"/>
    <col min="6658" max="6658" width="7" style="16" customWidth="1"/>
    <col min="6659" max="6659" width="51.42578125" style="16" customWidth="1"/>
    <col min="6660" max="6660" width="6.140625" style="16" customWidth="1"/>
    <col min="6661" max="6661" width="8.85546875" style="16"/>
    <col min="6662" max="6662" width="9.140625" style="16" bestFit="1" customWidth="1"/>
    <col min="6663" max="6663" width="11.85546875" style="16" bestFit="1" customWidth="1"/>
    <col min="6664" max="6664" width="8.85546875" style="16"/>
    <col min="6665" max="6665" width="27.7109375" style="16" customWidth="1"/>
    <col min="6666" max="6913" width="8.85546875" style="16"/>
    <col min="6914" max="6914" width="7" style="16" customWidth="1"/>
    <col min="6915" max="6915" width="51.42578125" style="16" customWidth="1"/>
    <col min="6916" max="6916" width="6.140625" style="16" customWidth="1"/>
    <col min="6917" max="6917" width="8.85546875" style="16"/>
    <col min="6918" max="6918" width="9.140625" style="16" bestFit="1" customWidth="1"/>
    <col min="6919" max="6919" width="11.85546875" style="16" bestFit="1" customWidth="1"/>
    <col min="6920" max="6920" width="8.85546875" style="16"/>
    <col min="6921" max="6921" width="27.7109375" style="16" customWidth="1"/>
    <col min="6922" max="7169" width="8.85546875" style="16"/>
    <col min="7170" max="7170" width="7" style="16" customWidth="1"/>
    <col min="7171" max="7171" width="51.42578125" style="16" customWidth="1"/>
    <col min="7172" max="7172" width="6.140625" style="16" customWidth="1"/>
    <col min="7173" max="7173" width="8.85546875" style="16"/>
    <col min="7174" max="7174" width="9.140625" style="16" bestFit="1" customWidth="1"/>
    <col min="7175" max="7175" width="11.85546875" style="16" bestFit="1" customWidth="1"/>
    <col min="7176" max="7176" width="8.85546875" style="16"/>
    <col min="7177" max="7177" width="27.7109375" style="16" customWidth="1"/>
    <col min="7178" max="7425" width="8.85546875" style="16"/>
    <col min="7426" max="7426" width="7" style="16" customWidth="1"/>
    <col min="7427" max="7427" width="51.42578125" style="16" customWidth="1"/>
    <col min="7428" max="7428" width="6.140625" style="16" customWidth="1"/>
    <col min="7429" max="7429" width="8.85546875" style="16"/>
    <col min="7430" max="7430" width="9.140625" style="16" bestFit="1" customWidth="1"/>
    <col min="7431" max="7431" width="11.85546875" style="16" bestFit="1" customWidth="1"/>
    <col min="7432" max="7432" width="8.85546875" style="16"/>
    <col min="7433" max="7433" width="27.7109375" style="16" customWidth="1"/>
    <col min="7434" max="7681" width="8.85546875" style="16"/>
    <col min="7682" max="7682" width="7" style="16" customWidth="1"/>
    <col min="7683" max="7683" width="51.42578125" style="16" customWidth="1"/>
    <col min="7684" max="7684" width="6.140625" style="16" customWidth="1"/>
    <col min="7685" max="7685" width="8.85546875" style="16"/>
    <col min="7686" max="7686" width="9.140625" style="16" bestFit="1" customWidth="1"/>
    <col min="7687" max="7687" width="11.85546875" style="16" bestFit="1" customWidth="1"/>
    <col min="7688" max="7688" width="8.85546875" style="16"/>
    <col min="7689" max="7689" width="27.7109375" style="16" customWidth="1"/>
    <col min="7690" max="7937" width="8.85546875" style="16"/>
    <col min="7938" max="7938" width="7" style="16" customWidth="1"/>
    <col min="7939" max="7939" width="51.42578125" style="16" customWidth="1"/>
    <col min="7940" max="7940" width="6.140625" style="16" customWidth="1"/>
    <col min="7941" max="7941" width="8.85546875" style="16"/>
    <col min="7942" max="7942" width="9.140625" style="16" bestFit="1" customWidth="1"/>
    <col min="7943" max="7943" width="11.85546875" style="16" bestFit="1" customWidth="1"/>
    <col min="7944" max="7944" width="8.85546875" style="16"/>
    <col min="7945" max="7945" width="27.7109375" style="16" customWidth="1"/>
    <col min="7946" max="8193" width="8.85546875" style="16"/>
    <col min="8194" max="8194" width="7" style="16" customWidth="1"/>
    <col min="8195" max="8195" width="51.42578125" style="16" customWidth="1"/>
    <col min="8196" max="8196" width="6.140625" style="16" customWidth="1"/>
    <col min="8197" max="8197" width="8.85546875" style="16"/>
    <col min="8198" max="8198" width="9.140625" style="16" bestFit="1" customWidth="1"/>
    <col min="8199" max="8199" width="11.85546875" style="16" bestFit="1" customWidth="1"/>
    <col min="8200" max="8200" width="8.85546875" style="16"/>
    <col min="8201" max="8201" width="27.7109375" style="16" customWidth="1"/>
    <col min="8202" max="8449" width="8.85546875" style="16"/>
    <col min="8450" max="8450" width="7" style="16" customWidth="1"/>
    <col min="8451" max="8451" width="51.42578125" style="16" customWidth="1"/>
    <col min="8452" max="8452" width="6.140625" style="16" customWidth="1"/>
    <col min="8453" max="8453" width="8.85546875" style="16"/>
    <col min="8454" max="8454" width="9.140625" style="16" bestFit="1" customWidth="1"/>
    <col min="8455" max="8455" width="11.85546875" style="16" bestFit="1" customWidth="1"/>
    <col min="8456" max="8456" width="8.85546875" style="16"/>
    <col min="8457" max="8457" width="27.7109375" style="16" customWidth="1"/>
    <col min="8458" max="8705" width="8.85546875" style="16"/>
    <col min="8706" max="8706" width="7" style="16" customWidth="1"/>
    <col min="8707" max="8707" width="51.42578125" style="16" customWidth="1"/>
    <col min="8708" max="8708" width="6.140625" style="16" customWidth="1"/>
    <col min="8709" max="8709" width="8.85546875" style="16"/>
    <col min="8710" max="8710" width="9.140625" style="16" bestFit="1" customWidth="1"/>
    <col min="8711" max="8711" width="11.85546875" style="16" bestFit="1" customWidth="1"/>
    <col min="8712" max="8712" width="8.85546875" style="16"/>
    <col min="8713" max="8713" width="27.7109375" style="16" customWidth="1"/>
    <col min="8714" max="8961" width="8.85546875" style="16"/>
    <col min="8962" max="8962" width="7" style="16" customWidth="1"/>
    <col min="8963" max="8963" width="51.42578125" style="16" customWidth="1"/>
    <col min="8964" max="8964" width="6.140625" style="16" customWidth="1"/>
    <col min="8965" max="8965" width="8.85546875" style="16"/>
    <col min="8966" max="8966" width="9.140625" style="16" bestFit="1" customWidth="1"/>
    <col min="8967" max="8967" width="11.85546875" style="16" bestFit="1" customWidth="1"/>
    <col min="8968" max="8968" width="8.85546875" style="16"/>
    <col min="8969" max="8969" width="27.7109375" style="16" customWidth="1"/>
    <col min="8970" max="9217" width="8.85546875" style="16"/>
    <col min="9218" max="9218" width="7" style="16" customWidth="1"/>
    <col min="9219" max="9219" width="51.42578125" style="16" customWidth="1"/>
    <col min="9220" max="9220" width="6.140625" style="16" customWidth="1"/>
    <col min="9221" max="9221" width="8.85546875" style="16"/>
    <col min="9222" max="9222" width="9.140625" style="16" bestFit="1" customWidth="1"/>
    <col min="9223" max="9223" width="11.85546875" style="16" bestFit="1" customWidth="1"/>
    <col min="9224" max="9224" width="8.85546875" style="16"/>
    <col min="9225" max="9225" width="27.7109375" style="16" customWidth="1"/>
    <col min="9226" max="9473" width="8.85546875" style="16"/>
    <col min="9474" max="9474" width="7" style="16" customWidth="1"/>
    <col min="9475" max="9475" width="51.42578125" style="16" customWidth="1"/>
    <col min="9476" max="9476" width="6.140625" style="16" customWidth="1"/>
    <col min="9477" max="9477" width="8.85546875" style="16"/>
    <col min="9478" max="9478" width="9.140625" style="16" bestFit="1" customWidth="1"/>
    <col min="9479" max="9479" width="11.85546875" style="16" bestFit="1" customWidth="1"/>
    <col min="9480" max="9480" width="8.85546875" style="16"/>
    <col min="9481" max="9481" width="27.7109375" style="16" customWidth="1"/>
    <col min="9482" max="9729" width="8.85546875" style="16"/>
    <col min="9730" max="9730" width="7" style="16" customWidth="1"/>
    <col min="9731" max="9731" width="51.42578125" style="16" customWidth="1"/>
    <col min="9732" max="9732" width="6.140625" style="16" customWidth="1"/>
    <col min="9733" max="9733" width="8.85546875" style="16"/>
    <col min="9734" max="9734" width="9.140625" style="16" bestFit="1" customWidth="1"/>
    <col min="9735" max="9735" width="11.85546875" style="16" bestFit="1" customWidth="1"/>
    <col min="9736" max="9736" width="8.85546875" style="16"/>
    <col min="9737" max="9737" width="27.7109375" style="16" customWidth="1"/>
    <col min="9738" max="9985" width="8.85546875" style="16"/>
    <col min="9986" max="9986" width="7" style="16" customWidth="1"/>
    <col min="9987" max="9987" width="51.42578125" style="16" customWidth="1"/>
    <col min="9988" max="9988" width="6.140625" style="16" customWidth="1"/>
    <col min="9989" max="9989" width="8.85546875" style="16"/>
    <col min="9990" max="9990" width="9.140625" style="16" bestFit="1" customWidth="1"/>
    <col min="9991" max="9991" width="11.85546875" style="16" bestFit="1" customWidth="1"/>
    <col min="9992" max="9992" width="8.85546875" style="16"/>
    <col min="9993" max="9993" width="27.7109375" style="16" customWidth="1"/>
    <col min="9994" max="10241" width="8.85546875" style="16"/>
    <col min="10242" max="10242" width="7" style="16" customWidth="1"/>
    <col min="10243" max="10243" width="51.42578125" style="16" customWidth="1"/>
    <col min="10244" max="10244" width="6.140625" style="16" customWidth="1"/>
    <col min="10245" max="10245" width="8.85546875" style="16"/>
    <col min="10246" max="10246" width="9.140625" style="16" bestFit="1" customWidth="1"/>
    <col min="10247" max="10247" width="11.85546875" style="16" bestFit="1" customWidth="1"/>
    <col min="10248" max="10248" width="8.85546875" style="16"/>
    <col min="10249" max="10249" width="27.7109375" style="16" customWidth="1"/>
    <col min="10250" max="10497" width="8.85546875" style="16"/>
    <col min="10498" max="10498" width="7" style="16" customWidth="1"/>
    <col min="10499" max="10499" width="51.42578125" style="16" customWidth="1"/>
    <col min="10500" max="10500" width="6.140625" style="16" customWidth="1"/>
    <col min="10501" max="10501" width="8.85546875" style="16"/>
    <col min="10502" max="10502" width="9.140625" style="16" bestFit="1" customWidth="1"/>
    <col min="10503" max="10503" width="11.85546875" style="16" bestFit="1" customWidth="1"/>
    <col min="10504" max="10504" width="8.85546875" style="16"/>
    <col min="10505" max="10505" width="27.7109375" style="16" customWidth="1"/>
    <col min="10506" max="10753" width="8.85546875" style="16"/>
    <col min="10754" max="10754" width="7" style="16" customWidth="1"/>
    <col min="10755" max="10755" width="51.42578125" style="16" customWidth="1"/>
    <col min="10756" max="10756" width="6.140625" style="16" customWidth="1"/>
    <col min="10757" max="10757" width="8.85546875" style="16"/>
    <col min="10758" max="10758" width="9.140625" style="16" bestFit="1" customWidth="1"/>
    <col min="10759" max="10759" width="11.85546875" style="16" bestFit="1" customWidth="1"/>
    <col min="10760" max="10760" width="8.85546875" style="16"/>
    <col min="10761" max="10761" width="27.7109375" style="16" customWidth="1"/>
    <col min="10762" max="11009" width="8.85546875" style="16"/>
    <col min="11010" max="11010" width="7" style="16" customWidth="1"/>
    <col min="11011" max="11011" width="51.42578125" style="16" customWidth="1"/>
    <col min="11012" max="11012" width="6.140625" style="16" customWidth="1"/>
    <col min="11013" max="11013" width="8.85546875" style="16"/>
    <col min="11014" max="11014" width="9.140625" style="16" bestFit="1" customWidth="1"/>
    <col min="11015" max="11015" width="11.85546875" style="16" bestFit="1" customWidth="1"/>
    <col min="11016" max="11016" width="8.85546875" style="16"/>
    <col min="11017" max="11017" width="27.7109375" style="16" customWidth="1"/>
    <col min="11018" max="11265" width="8.85546875" style="16"/>
    <col min="11266" max="11266" width="7" style="16" customWidth="1"/>
    <col min="11267" max="11267" width="51.42578125" style="16" customWidth="1"/>
    <col min="11268" max="11268" width="6.140625" style="16" customWidth="1"/>
    <col min="11269" max="11269" width="8.85546875" style="16"/>
    <col min="11270" max="11270" width="9.140625" style="16" bestFit="1" customWidth="1"/>
    <col min="11271" max="11271" width="11.85546875" style="16" bestFit="1" customWidth="1"/>
    <col min="11272" max="11272" width="8.85546875" style="16"/>
    <col min="11273" max="11273" width="27.7109375" style="16" customWidth="1"/>
    <col min="11274" max="11521" width="8.85546875" style="16"/>
    <col min="11522" max="11522" width="7" style="16" customWidth="1"/>
    <col min="11523" max="11523" width="51.42578125" style="16" customWidth="1"/>
    <col min="11524" max="11524" width="6.140625" style="16" customWidth="1"/>
    <col min="11525" max="11525" width="8.85546875" style="16"/>
    <col min="11526" max="11526" width="9.140625" style="16" bestFit="1" customWidth="1"/>
    <col min="11527" max="11527" width="11.85546875" style="16" bestFit="1" customWidth="1"/>
    <col min="11528" max="11528" width="8.85546875" style="16"/>
    <col min="11529" max="11529" width="27.7109375" style="16" customWidth="1"/>
    <col min="11530" max="11777" width="8.85546875" style="16"/>
    <col min="11778" max="11778" width="7" style="16" customWidth="1"/>
    <col min="11779" max="11779" width="51.42578125" style="16" customWidth="1"/>
    <col min="11780" max="11780" width="6.140625" style="16" customWidth="1"/>
    <col min="11781" max="11781" width="8.85546875" style="16"/>
    <col min="11782" max="11782" width="9.140625" style="16" bestFit="1" customWidth="1"/>
    <col min="11783" max="11783" width="11.85546875" style="16" bestFit="1" customWidth="1"/>
    <col min="11784" max="11784" width="8.85546875" style="16"/>
    <col min="11785" max="11785" width="27.7109375" style="16" customWidth="1"/>
    <col min="11786" max="12033" width="8.85546875" style="16"/>
    <col min="12034" max="12034" width="7" style="16" customWidth="1"/>
    <col min="12035" max="12035" width="51.42578125" style="16" customWidth="1"/>
    <col min="12036" max="12036" width="6.140625" style="16" customWidth="1"/>
    <col min="12037" max="12037" width="8.85546875" style="16"/>
    <col min="12038" max="12038" width="9.140625" style="16" bestFit="1" customWidth="1"/>
    <col min="12039" max="12039" width="11.85546875" style="16" bestFit="1" customWidth="1"/>
    <col min="12040" max="12040" width="8.85546875" style="16"/>
    <col min="12041" max="12041" width="27.7109375" style="16" customWidth="1"/>
    <col min="12042" max="12289" width="8.85546875" style="16"/>
    <col min="12290" max="12290" width="7" style="16" customWidth="1"/>
    <col min="12291" max="12291" width="51.42578125" style="16" customWidth="1"/>
    <col min="12292" max="12292" width="6.140625" style="16" customWidth="1"/>
    <col min="12293" max="12293" width="8.85546875" style="16"/>
    <col min="12294" max="12294" width="9.140625" style="16" bestFit="1" customWidth="1"/>
    <col min="12295" max="12295" width="11.85546875" style="16" bestFit="1" customWidth="1"/>
    <col min="12296" max="12296" width="8.85546875" style="16"/>
    <col min="12297" max="12297" width="27.7109375" style="16" customWidth="1"/>
    <col min="12298" max="12545" width="8.85546875" style="16"/>
    <col min="12546" max="12546" width="7" style="16" customWidth="1"/>
    <col min="12547" max="12547" width="51.42578125" style="16" customWidth="1"/>
    <col min="12548" max="12548" width="6.140625" style="16" customWidth="1"/>
    <col min="12549" max="12549" width="8.85546875" style="16"/>
    <col min="12550" max="12550" width="9.140625" style="16" bestFit="1" customWidth="1"/>
    <col min="12551" max="12551" width="11.85546875" style="16" bestFit="1" customWidth="1"/>
    <col min="12552" max="12552" width="8.85546875" style="16"/>
    <col min="12553" max="12553" width="27.7109375" style="16" customWidth="1"/>
    <col min="12554" max="12801" width="8.85546875" style="16"/>
    <col min="12802" max="12802" width="7" style="16" customWidth="1"/>
    <col min="12803" max="12803" width="51.42578125" style="16" customWidth="1"/>
    <col min="12804" max="12804" width="6.140625" style="16" customWidth="1"/>
    <col min="12805" max="12805" width="8.85546875" style="16"/>
    <col min="12806" max="12806" width="9.140625" style="16" bestFit="1" customWidth="1"/>
    <col min="12807" max="12807" width="11.85546875" style="16" bestFit="1" customWidth="1"/>
    <col min="12808" max="12808" width="8.85546875" style="16"/>
    <col min="12809" max="12809" width="27.7109375" style="16" customWidth="1"/>
    <col min="12810" max="13057" width="8.85546875" style="16"/>
    <col min="13058" max="13058" width="7" style="16" customWidth="1"/>
    <col min="13059" max="13059" width="51.42578125" style="16" customWidth="1"/>
    <col min="13060" max="13060" width="6.140625" style="16" customWidth="1"/>
    <col min="13061" max="13061" width="8.85546875" style="16"/>
    <col min="13062" max="13062" width="9.140625" style="16" bestFit="1" customWidth="1"/>
    <col min="13063" max="13063" width="11.85546875" style="16" bestFit="1" customWidth="1"/>
    <col min="13064" max="13064" width="8.85546875" style="16"/>
    <col min="13065" max="13065" width="27.7109375" style="16" customWidth="1"/>
    <col min="13066" max="13313" width="8.85546875" style="16"/>
    <col min="13314" max="13314" width="7" style="16" customWidth="1"/>
    <col min="13315" max="13315" width="51.42578125" style="16" customWidth="1"/>
    <col min="13316" max="13316" width="6.140625" style="16" customWidth="1"/>
    <col min="13317" max="13317" width="8.85546875" style="16"/>
    <col min="13318" max="13318" width="9.140625" style="16" bestFit="1" customWidth="1"/>
    <col min="13319" max="13319" width="11.85546875" style="16" bestFit="1" customWidth="1"/>
    <col min="13320" max="13320" width="8.85546875" style="16"/>
    <col min="13321" max="13321" width="27.7109375" style="16" customWidth="1"/>
    <col min="13322" max="13569" width="8.85546875" style="16"/>
    <col min="13570" max="13570" width="7" style="16" customWidth="1"/>
    <col min="13571" max="13571" width="51.42578125" style="16" customWidth="1"/>
    <col min="13572" max="13572" width="6.140625" style="16" customWidth="1"/>
    <col min="13573" max="13573" width="8.85546875" style="16"/>
    <col min="13574" max="13574" width="9.140625" style="16" bestFit="1" customWidth="1"/>
    <col min="13575" max="13575" width="11.85546875" style="16" bestFit="1" customWidth="1"/>
    <col min="13576" max="13576" width="8.85546875" style="16"/>
    <col min="13577" max="13577" width="27.7109375" style="16" customWidth="1"/>
    <col min="13578" max="13825" width="8.85546875" style="16"/>
    <col min="13826" max="13826" width="7" style="16" customWidth="1"/>
    <col min="13827" max="13827" width="51.42578125" style="16" customWidth="1"/>
    <col min="13828" max="13828" width="6.140625" style="16" customWidth="1"/>
    <col min="13829" max="13829" width="8.85546875" style="16"/>
    <col min="13830" max="13830" width="9.140625" style="16" bestFit="1" customWidth="1"/>
    <col min="13831" max="13831" width="11.85546875" style="16" bestFit="1" customWidth="1"/>
    <col min="13832" max="13832" width="8.85546875" style="16"/>
    <col min="13833" max="13833" width="27.7109375" style="16" customWidth="1"/>
    <col min="13834" max="14081" width="8.85546875" style="16"/>
    <col min="14082" max="14082" width="7" style="16" customWidth="1"/>
    <col min="14083" max="14083" width="51.42578125" style="16" customWidth="1"/>
    <col min="14084" max="14084" width="6.140625" style="16" customWidth="1"/>
    <col min="14085" max="14085" width="8.85546875" style="16"/>
    <col min="14086" max="14086" width="9.140625" style="16" bestFit="1" customWidth="1"/>
    <col min="14087" max="14087" width="11.85546875" style="16" bestFit="1" customWidth="1"/>
    <col min="14088" max="14088" width="8.85546875" style="16"/>
    <col min="14089" max="14089" width="27.7109375" style="16" customWidth="1"/>
    <col min="14090" max="14337" width="8.85546875" style="16"/>
    <col min="14338" max="14338" width="7" style="16" customWidth="1"/>
    <col min="14339" max="14339" width="51.42578125" style="16" customWidth="1"/>
    <col min="14340" max="14340" width="6.140625" style="16" customWidth="1"/>
    <col min="14341" max="14341" width="8.85546875" style="16"/>
    <col min="14342" max="14342" width="9.140625" style="16" bestFit="1" customWidth="1"/>
    <col min="14343" max="14343" width="11.85546875" style="16" bestFit="1" customWidth="1"/>
    <col min="14344" max="14344" width="8.85546875" style="16"/>
    <col min="14345" max="14345" width="27.7109375" style="16" customWidth="1"/>
    <col min="14346" max="14593" width="8.85546875" style="16"/>
    <col min="14594" max="14594" width="7" style="16" customWidth="1"/>
    <col min="14595" max="14595" width="51.42578125" style="16" customWidth="1"/>
    <col min="14596" max="14596" width="6.140625" style="16" customWidth="1"/>
    <col min="14597" max="14597" width="8.85546875" style="16"/>
    <col min="14598" max="14598" width="9.140625" style="16" bestFit="1" customWidth="1"/>
    <col min="14599" max="14599" width="11.85546875" style="16" bestFit="1" customWidth="1"/>
    <col min="14600" max="14600" width="8.85546875" style="16"/>
    <col min="14601" max="14601" width="27.7109375" style="16" customWidth="1"/>
    <col min="14602" max="14849" width="8.85546875" style="16"/>
    <col min="14850" max="14850" width="7" style="16" customWidth="1"/>
    <col min="14851" max="14851" width="51.42578125" style="16" customWidth="1"/>
    <col min="14852" max="14852" width="6.140625" style="16" customWidth="1"/>
    <col min="14853" max="14853" width="8.85546875" style="16"/>
    <col min="14854" max="14854" width="9.140625" style="16" bestFit="1" customWidth="1"/>
    <col min="14855" max="14855" width="11.85546875" style="16" bestFit="1" customWidth="1"/>
    <col min="14856" max="14856" width="8.85546875" style="16"/>
    <col min="14857" max="14857" width="27.7109375" style="16" customWidth="1"/>
    <col min="14858" max="15105" width="8.85546875" style="16"/>
    <col min="15106" max="15106" width="7" style="16" customWidth="1"/>
    <col min="15107" max="15107" width="51.42578125" style="16" customWidth="1"/>
    <col min="15108" max="15108" width="6.140625" style="16" customWidth="1"/>
    <col min="15109" max="15109" width="8.85546875" style="16"/>
    <col min="15110" max="15110" width="9.140625" style="16" bestFit="1" customWidth="1"/>
    <col min="15111" max="15111" width="11.85546875" style="16" bestFit="1" customWidth="1"/>
    <col min="15112" max="15112" width="8.85546875" style="16"/>
    <col min="15113" max="15113" width="27.7109375" style="16" customWidth="1"/>
    <col min="15114" max="15361" width="8.85546875" style="16"/>
    <col min="15362" max="15362" width="7" style="16" customWidth="1"/>
    <col min="15363" max="15363" width="51.42578125" style="16" customWidth="1"/>
    <col min="15364" max="15364" width="6.140625" style="16" customWidth="1"/>
    <col min="15365" max="15365" width="8.85546875" style="16"/>
    <col min="15366" max="15366" width="9.140625" style="16" bestFit="1" customWidth="1"/>
    <col min="15367" max="15367" width="11.85546875" style="16" bestFit="1" customWidth="1"/>
    <col min="15368" max="15368" width="8.85546875" style="16"/>
    <col min="15369" max="15369" width="27.7109375" style="16" customWidth="1"/>
    <col min="15370" max="15617" width="8.85546875" style="16"/>
    <col min="15618" max="15618" width="7" style="16" customWidth="1"/>
    <col min="15619" max="15619" width="51.42578125" style="16" customWidth="1"/>
    <col min="15620" max="15620" width="6.140625" style="16" customWidth="1"/>
    <col min="15621" max="15621" width="8.85546875" style="16"/>
    <col min="15622" max="15622" width="9.140625" style="16" bestFit="1" customWidth="1"/>
    <col min="15623" max="15623" width="11.85546875" style="16" bestFit="1" customWidth="1"/>
    <col min="15624" max="15624" width="8.85546875" style="16"/>
    <col min="15625" max="15625" width="27.7109375" style="16" customWidth="1"/>
    <col min="15626" max="15873" width="8.85546875" style="16"/>
    <col min="15874" max="15874" width="7" style="16" customWidth="1"/>
    <col min="15875" max="15875" width="51.42578125" style="16" customWidth="1"/>
    <col min="15876" max="15876" width="6.140625" style="16" customWidth="1"/>
    <col min="15877" max="15877" width="8.85546875" style="16"/>
    <col min="15878" max="15878" width="9.140625" style="16" bestFit="1" customWidth="1"/>
    <col min="15879" max="15879" width="11.85546875" style="16" bestFit="1" customWidth="1"/>
    <col min="15880" max="15880" width="8.85546875" style="16"/>
    <col min="15881" max="15881" width="27.7109375" style="16" customWidth="1"/>
    <col min="15882" max="16129" width="8.85546875" style="16"/>
    <col min="16130" max="16130" width="7" style="16" customWidth="1"/>
    <col min="16131" max="16131" width="51.42578125" style="16" customWidth="1"/>
    <col min="16132" max="16132" width="6.140625" style="16" customWidth="1"/>
    <col min="16133" max="16133" width="8.85546875" style="16"/>
    <col min="16134" max="16134" width="9.140625" style="16" bestFit="1" customWidth="1"/>
    <col min="16135" max="16135" width="11.85546875" style="16" bestFit="1" customWidth="1"/>
    <col min="16136" max="16136" width="8.85546875" style="16"/>
    <col min="16137" max="16137" width="27.7109375" style="16" customWidth="1"/>
    <col min="16138" max="16384" width="8.85546875" style="16"/>
  </cols>
  <sheetData>
    <row r="1" spans="1:7" s="50" customFormat="1">
      <c r="A1" s="64"/>
      <c r="B1" s="65" t="s">
        <v>412</v>
      </c>
      <c r="C1" s="66"/>
      <c r="D1" s="66"/>
      <c r="E1" s="66"/>
      <c r="F1" s="63"/>
      <c r="G1" s="3"/>
    </row>
    <row r="2" spans="1:7" s="50" customFormat="1">
      <c r="A2" s="64"/>
      <c r="B2" s="65" t="s">
        <v>413</v>
      </c>
      <c r="C2" s="66"/>
      <c r="D2" s="66"/>
      <c r="E2" s="66"/>
      <c r="F2" s="63"/>
      <c r="G2" s="3"/>
    </row>
    <row r="3" spans="1:7" s="50" customFormat="1">
      <c r="A3" s="64"/>
      <c r="B3" s="65" t="s">
        <v>414</v>
      </c>
      <c r="C3" s="66"/>
      <c r="D3" s="66"/>
      <c r="E3" s="66"/>
      <c r="F3" s="63"/>
      <c r="G3" s="3"/>
    </row>
    <row r="4" spans="1:7" s="50" customFormat="1">
      <c r="A4" s="64"/>
      <c r="B4" s="65"/>
      <c r="C4" s="66"/>
      <c r="D4" s="66"/>
      <c r="E4" s="66"/>
      <c r="F4" s="63"/>
      <c r="G4" s="3"/>
    </row>
    <row r="5" spans="1:7" s="50" customFormat="1" ht="25.5">
      <c r="A5" s="64"/>
      <c r="B5" s="105" t="s">
        <v>527</v>
      </c>
      <c r="C5" s="66"/>
      <c r="D5" s="66"/>
      <c r="E5" s="66"/>
      <c r="F5" s="63"/>
      <c r="G5" s="3"/>
    </row>
    <row r="6" spans="1:7" s="50" customFormat="1">
      <c r="A6" s="64"/>
      <c r="B6" s="105" t="s">
        <v>528</v>
      </c>
      <c r="C6" s="66"/>
      <c r="D6" s="66"/>
      <c r="E6" s="66"/>
      <c r="F6" s="63"/>
      <c r="G6" s="3"/>
    </row>
    <row r="7" spans="1:7" s="50" customFormat="1">
      <c r="A7" s="64"/>
      <c r="B7" s="65" t="s">
        <v>579</v>
      </c>
      <c r="C7" s="66"/>
      <c r="D7" s="66"/>
      <c r="E7" s="66"/>
      <c r="F7" s="63"/>
      <c r="G7" s="3"/>
    </row>
    <row r="8" spans="1:7" s="50" customFormat="1">
      <c r="A8" s="64"/>
      <c r="B8" s="65"/>
      <c r="C8" s="66"/>
      <c r="D8" s="66"/>
      <c r="E8" s="66"/>
      <c r="F8" s="63"/>
      <c r="G8" s="3"/>
    </row>
    <row r="9" spans="1:7" s="50" customFormat="1">
      <c r="A9" s="64"/>
      <c r="B9" s="67" t="s">
        <v>859</v>
      </c>
      <c r="C9" s="66"/>
      <c r="D9" s="66"/>
      <c r="E9" s="66"/>
      <c r="F9" s="63"/>
      <c r="G9" s="3"/>
    </row>
    <row r="10" spans="1:7" s="50" customFormat="1">
      <c r="A10" s="64"/>
      <c r="B10" s="65"/>
      <c r="C10" s="66"/>
      <c r="D10" s="66"/>
      <c r="E10" s="66"/>
      <c r="F10" s="63"/>
      <c r="G10" s="3"/>
    </row>
    <row r="11" spans="1:7" s="59" customFormat="1">
      <c r="A11" s="60"/>
      <c r="B11" s="67" t="s">
        <v>860</v>
      </c>
      <c r="C11" s="62"/>
      <c r="D11" s="62"/>
      <c r="E11" s="62"/>
      <c r="F11" s="63"/>
      <c r="G11" s="58"/>
    </row>
    <row r="12" spans="1:7" s="59" customFormat="1">
      <c r="A12" s="60"/>
      <c r="B12" s="85" t="s">
        <v>416</v>
      </c>
      <c r="C12" s="62"/>
      <c r="D12" s="62"/>
      <c r="E12" s="62"/>
      <c r="F12" s="63"/>
      <c r="G12" s="58"/>
    </row>
    <row r="13" spans="1:7">
      <c r="A13" s="60"/>
      <c r="B13" s="61"/>
      <c r="C13" s="62"/>
      <c r="D13" s="62"/>
      <c r="E13" s="62"/>
      <c r="F13" s="63"/>
      <c r="G13" s="3"/>
    </row>
    <row r="14" spans="1:7" ht="18">
      <c r="A14" s="73"/>
      <c r="B14" s="74" t="s">
        <v>91</v>
      </c>
      <c r="C14" s="75"/>
      <c r="D14" s="75"/>
      <c r="E14" s="75"/>
      <c r="F14" s="76"/>
      <c r="G14" s="3"/>
    </row>
    <row r="15" spans="1:7" ht="30">
      <c r="A15" s="73"/>
      <c r="B15" s="77"/>
      <c r="C15" s="109"/>
      <c r="D15" s="109" t="s">
        <v>589</v>
      </c>
      <c r="E15" s="109" t="s">
        <v>590</v>
      </c>
      <c r="F15" s="110" t="s">
        <v>591</v>
      </c>
      <c r="G15" s="3"/>
    </row>
    <row r="16" spans="1:7" ht="15">
      <c r="A16" s="73" t="s">
        <v>0</v>
      </c>
      <c r="B16" s="77" t="s">
        <v>582</v>
      </c>
      <c r="C16" s="75"/>
      <c r="D16" s="76">
        <f>'Rekapitulacija GOD'!D24</f>
        <v>0</v>
      </c>
      <c r="E16" s="76">
        <f>'Rekapitulacija GOD'!E24</f>
        <v>0</v>
      </c>
      <c r="F16" s="76">
        <f>SUM(D16:E16)</f>
        <v>0</v>
      </c>
      <c r="G16" s="2"/>
    </row>
    <row r="17" spans="1:7" ht="15">
      <c r="A17" s="73" t="s">
        <v>2</v>
      </c>
      <c r="B17" s="77" t="s">
        <v>583</v>
      </c>
      <c r="C17" s="75"/>
      <c r="D17" s="76">
        <f>'REKAPITULACIJA EL'!E23</f>
        <v>0</v>
      </c>
      <c r="E17" s="76">
        <f>'REKAPITULACIJA EL'!F23</f>
        <v>0</v>
      </c>
      <c r="F17" s="76">
        <f>SUM(D17:E17)</f>
        <v>0</v>
      </c>
      <c r="G17" s="2"/>
    </row>
    <row r="18" spans="1:7" ht="15">
      <c r="A18" s="73" t="s">
        <v>4</v>
      </c>
      <c r="B18" s="77" t="s">
        <v>584</v>
      </c>
      <c r="C18" s="75"/>
      <c r="D18" s="76">
        <f>'strojne Ptuj oddelek D'!G149</f>
        <v>0</v>
      </c>
      <c r="E18" s="76">
        <f>'strojne Ptuj oddelek D'!H149</f>
        <v>0</v>
      </c>
      <c r="F18" s="76">
        <f>SUM(D18:E18)</f>
        <v>0</v>
      </c>
      <c r="G18" s="2"/>
    </row>
    <row r="19" spans="1:7" ht="15">
      <c r="A19" s="67"/>
      <c r="B19" s="77"/>
      <c r="C19" s="54"/>
      <c r="D19" s="78"/>
      <c r="E19" s="78"/>
      <c r="F19" s="78"/>
    </row>
    <row r="20" spans="1:7" ht="15">
      <c r="A20" s="67"/>
      <c r="B20" s="77" t="s">
        <v>92</v>
      </c>
      <c r="C20" s="54"/>
      <c r="D20" s="76">
        <f>SUM(D16:D19)</f>
        <v>0</v>
      </c>
      <c r="E20" s="76">
        <f>SUM(E16:E19)</f>
        <v>0</v>
      </c>
      <c r="F20" s="76">
        <f>E20+D20</f>
        <v>0</v>
      </c>
    </row>
    <row r="21" spans="1:7" ht="15">
      <c r="A21" s="67"/>
      <c r="B21" s="77" t="s">
        <v>592</v>
      </c>
      <c r="C21" s="54"/>
      <c r="D21" s="79">
        <f>0.095*D20</f>
        <v>0</v>
      </c>
      <c r="E21" s="79">
        <f>0.095*E20</f>
        <v>0</v>
      </c>
      <c r="F21" s="79">
        <f>0.095*F20</f>
        <v>0</v>
      </c>
    </row>
    <row r="22" spans="1:7">
      <c r="A22" s="60"/>
      <c r="B22" s="67"/>
      <c r="C22" s="62"/>
      <c r="D22" s="63"/>
      <c r="E22" s="63"/>
      <c r="F22" s="63"/>
      <c r="G22" s="3"/>
    </row>
    <row r="23" spans="1:7" ht="15.75" thickBot="1">
      <c r="A23" s="80"/>
      <c r="B23" s="81" t="s">
        <v>6</v>
      </c>
      <c r="C23" s="82"/>
      <c r="D23" s="83">
        <f>SUM(D21,D20)</f>
        <v>0</v>
      </c>
      <c r="E23" s="83">
        <f>SUM(E21,E20)</f>
        <v>0</v>
      </c>
      <c r="F23" s="83">
        <f>SUM(F21,F20)</f>
        <v>0</v>
      </c>
      <c r="G23" s="3"/>
    </row>
    <row r="24" spans="1:7">
      <c r="A24" s="67"/>
      <c r="B24" s="84"/>
      <c r="C24" s="54"/>
      <c r="D24" s="54"/>
      <c r="E24" s="54"/>
      <c r="F24" s="78"/>
    </row>
    <row r="25" spans="1:7">
      <c r="A25" s="67"/>
      <c r="B25" s="84"/>
      <c r="C25" s="54"/>
      <c r="D25" s="54"/>
      <c r="E25" s="54"/>
      <c r="F25" s="78"/>
    </row>
    <row r="26" spans="1:7">
      <c r="A26" s="67"/>
      <c r="B26" s="84"/>
      <c r="C26" s="54"/>
      <c r="D26" s="54"/>
      <c r="E26" s="54"/>
      <c r="F26" s="78"/>
    </row>
    <row r="27" spans="1:7">
      <c r="A27" s="67"/>
      <c r="B27" s="84"/>
      <c r="C27" s="54"/>
      <c r="D27" s="54"/>
      <c r="E27" s="54"/>
      <c r="F27" s="78"/>
    </row>
    <row r="28" spans="1:7">
      <c r="A28" s="67"/>
      <c r="B28" s="67" t="s">
        <v>418</v>
      </c>
      <c r="C28" s="54"/>
      <c r="D28" s="54"/>
      <c r="E28" s="54"/>
      <c r="F28" s="78"/>
    </row>
    <row r="29" spans="1:7">
      <c r="A29" s="67"/>
      <c r="B29" s="67" t="s">
        <v>419</v>
      </c>
      <c r="C29" s="54"/>
      <c r="D29" s="54"/>
      <c r="E29" s="54"/>
      <c r="F29" s="78"/>
    </row>
    <row r="30" spans="1:7">
      <c r="A30" s="67"/>
      <c r="B30" s="67"/>
      <c r="C30" s="54"/>
      <c r="D30" s="54"/>
      <c r="E30" s="54"/>
      <c r="F30" s="78"/>
    </row>
    <row r="31" spans="1:7">
      <c r="A31" s="67"/>
      <c r="B31" s="51" t="s">
        <v>420</v>
      </c>
      <c r="C31" s="54"/>
      <c r="D31" s="54"/>
      <c r="E31" s="54"/>
      <c r="F31" s="78"/>
    </row>
    <row r="32" spans="1:7">
      <c r="A32" s="67"/>
      <c r="B32" s="67"/>
      <c r="C32" s="54"/>
      <c r="D32" s="54"/>
      <c r="E32" s="54"/>
      <c r="F32" s="78"/>
    </row>
    <row r="33" spans="1:6">
      <c r="A33" s="67"/>
      <c r="B33" s="67"/>
      <c r="C33" s="54"/>
      <c r="D33" s="54"/>
      <c r="E33" s="54"/>
      <c r="F33" s="78"/>
    </row>
  </sheetData>
  <sheetProtection algorithmName="SHA-512" hashValue="hRD1s76qk30XshoDoe91lVJAf+eCH3pSn7qAPrYBv7D1VQQOc8807B8Hr6iuQa6y1n++yusJTpo/c/PNr8gxKA==" saltValue="EsEEM7gU4tnDgve1DwDA5w==" spinCount="100000" sheet="1" objects="1" scenarios="1"/>
  <pageMargins left="0.9055118110236221" right="0.70866141732283472" top="0.74803149606299213" bottom="0.74803149606299213" header="0.51181102362204722" footer="0.51181102362204722"/>
  <pageSetup paperSize="9" orientation="landscape" r:id="rId1"/>
  <headerFooter>
    <oddHeader>&amp;LDU PTUJ - Enota PTUJ oddelek D&amp;RRekapitulacija</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G37"/>
  <sheetViews>
    <sheetView view="pageBreakPreview" zoomScaleNormal="100" zoomScaleSheetLayoutView="100" workbookViewId="0">
      <selection activeCell="H24" sqref="H24"/>
    </sheetView>
  </sheetViews>
  <sheetFormatPr defaultColWidth="8.85546875" defaultRowHeight="12.75"/>
  <cols>
    <col min="1" max="1" width="7" style="16" customWidth="1"/>
    <col min="2" max="2" width="51.42578125" style="16" customWidth="1"/>
    <col min="3" max="3" width="6.140625" style="24" customWidth="1"/>
    <col min="4" max="4" width="17" style="37" customWidth="1"/>
    <col min="5" max="5" width="14.42578125" style="37" customWidth="1"/>
    <col min="6" max="6" width="15.5703125" style="16" customWidth="1"/>
    <col min="7" max="7" width="8.85546875" style="16"/>
    <col min="8" max="8" width="27.7109375" style="16" customWidth="1"/>
    <col min="9" max="256" width="8.85546875" style="16"/>
    <col min="257" max="257" width="7" style="16" customWidth="1"/>
    <col min="258" max="258" width="51.42578125" style="16" customWidth="1"/>
    <col min="259" max="259" width="6.140625" style="16" customWidth="1"/>
    <col min="260" max="260" width="8.85546875" style="16"/>
    <col min="261" max="261" width="9.140625" style="16" bestFit="1" customWidth="1"/>
    <col min="262" max="262" width="11.85546875" style="16" bestFit="1" customWidth="1"/>
    <col min="263" max="263" width="8.85546875" style="16"/>
    <col min="264" max="264" width="27.7109375" style="16" customWidth="1"/>
    <col min="265" max="512" width="8.85546875" style="16"/>
    <col min="513" max="513" width="7" style="16" customWidth="1"/>
    <col min="514" max="514" width="51.42578125" style="16" customWidth="1"/>
    <col min="515" max="515" width="6.140625" style="16" customWidth="1"/>
    <col min="516" max="516" width="8.85546875" style="16"/>
    <col min="517" max="517" width="9.140625" style="16" bestFit="1" customWidth="1"/>
    <col min="518" max="518" width="11.85546875" style="16" bestFit="1" customWidth="1"/>
    <col min="519" max="519" width="8.85546875" style="16"/>
    <col min="520" max="520" width="27.7109375" style="16" customWidth="1"/>
    <col min="521" max="768" width="8.85546875" style="16"/>
    <col min="769" max="769" width="7" style="16" customWidth="1"/>
    <col min="770" max="770" width="51.42578125" style="16" customWidth="1"/>
    <col min="771" max="771" width="6.140625" style="16" customWidth="1"/>
    <col min="772" max="772" width="8.85546875" style="16"/>
    <col min="773" max="773" width="9.140625" style="16" bestFit="1" customWidth="1"/>
    <col min="774" max="774" width="11.85546875" style="16" bestFit="1" customWidth="1"/>
    <col min="775" max="775" width="8.85546875" style="16"/>
    <col min="776" max="776" width="27.7109375" style="16" customWidth="1"/>
    <col min="777" max="1024" width="8.85546875" style="16"/>
    <col min="1025" max="1025" width="7" style="16" customWidth="1"/>
    <col min="1026" max="1026" width="51.42578125" style="16" customWidth="1"/>
    <col min="1027" max="1027" width="6.140625" style="16" customWidth="1"/>
    <col min="1028" max="1028" width="8.85546875" style="16"/>
    <col min="1029" max="1029" width="9.140625" style="16" bestFit="1" customWidth="1"/>
    <col min="1030" max="1030" width="11.85546875" style="16" bestFit="1" customWidth="1"/>
    <col min="1031" max="1031" width="8.85546875" style="16"/>
    <col min="1032" max="1032" width="27.7109375" style="16" customWidth="1"/>
    <col min="1033" max="1280" width="8.85546875" style="16"/>
    <col min="1281" max="1281" width="7" style="16" customWidth="1"/>
    <col min="1282" max="1282" width="51.42578125" style="16" customWidth="1"/>
    <col min="1283" max="1283" width="6.140625" style="16" customWidth="1"/>
    <col min="1284" max="1284" width="8.85546875" style="16"/>
    <col min="1285" max="1285" width="9.140625" style="16" bestFit="1" customWidth="1"/>
    <col min="1286" max="1286" width="11.85546875" style="16" bestFit="1" customWidth="1"/>
    <col min="1287" max="1287" width="8.85546875" style="16"/>
    <col min="1288" max="1288" width="27.7109375" style="16" customWidth="1"/>
    <col min="1289" max="1536" width="8.85546875" style="16"/>
    <col min="1537" max="1537" width="7" style="16" customWidth="1"/>
    <col min="1538" max="1538" width="51.42578125" style="16" customWidth="1"/>
    <col min="1539" max="1539" width="6.140625" style="16" customWidth="1"/>
    <col min="1540" max="1540" width="8.85546875" style="16"/>
    <col min="1541" max="1541" width="9.140625" style="16" bestFit="1" customWidth="1"/>
    <col min="1542" max="1542" width="11.85546875" style="16" bestFit="1" customWidth="1"/>
    <col min="1543" max="1543" width="8.85546875" style="16"/>
    <col min="1544" max="1544" width="27.7109375" style="16" customWidth="1"/>
    <col min="1545" max="1792" width="8.85546875" style="16"/>
    <col min="1793" max="1793" width="7" style="16" customWidth="1"/>
    <col min="1794" max="1794" width="51.42578125" style="16" customWidth="1"/>
    <col min="1795" max="1795" width="6.140625" style="16" customWidth="1"/>
    <col min="1796" max="1796" width="8.85546875" style="16"/>
    <col min="1797" max="1797" width="9.140625" style="16" bestFit="1" customWidth="1"/>
    <col min="1798" max="1798" width="11.85546875" style="16" bestFit="1" customWidth="1"/>
    <col min="1799" max="1799" width="8.85546875" style="16"/>
    <col min="1800" max="1800" width="27.7109375" style="16" customWidth="1"/>
    <col min="1801" max="2048" width="8.85546875" style="16"/>
    <col min="2049" max="2049" width="7" style="16" customWidth="1"/>
    <col min="2050" max="2050" width="51.42578125" style="16" customWidth="1"/>
    <col min="2051" max="2051" width="6.140625" style="16" customWidth="1"/>
    <col min="2052" max="2052" width="8.85546875" style="16"/>
    <col min="2053" max="2053" width="9.140625" style="16" bestFit="1" customWidth="1"/>
    <col min="2054" max="2054" width="11.85546875" style="16" bestFit="1" customWidth="1"/>
    <col min="2055" max="2055" width="8.85546875" style="16"/>
    <col min="2056" max="2056" width="27.7109375" style="16" customWidth="1"/>
    <col min="2057" max="2304" width="8.85546875" style="16"/>
    <col min="2305" max="2305" width="7" style="16" customWidth="1"/>
    <col min="2306" max="2306" width="51.42578125" style="16" customWidth="1"/>
    <col min="2307" max="2307" width="6.140625" style="16" customWidth="1"/>
    <col min="2308" max="2308" width="8.85546875" style="16"/>
    <col min="2309" max="2309" width="9.140625" style="16" bestFit="1" customWidth="1"/>
    <col min="2310" max="2310" width="11.85546875" style="16" bestFit="1" customWidth="1"/>
    <col min="2311" max="2311" width="8.85546875" style="16"/>
    <col min="2312" max="2312" width="27.7109375" style="16" customWidth="1"/>
    <col min="2313" max="2560" width="8.85546875" style="16"/>
    <col min="2561" max="2561" width="7" style="16" customWidth="1"/>
    <col min="2562" max="2562" width="51.42578125" style="16" customWidth="1"/>
    <col min="2563" max="2563" width="6.140625" style="16" customWidth="1"/>
    <col min="2564" max="2564" width="8.85546875" style="16"/>
    <col min="2565" max="2565" width="9.140625" style="16" bestFit="1" customWidth="1"/>
    <col min="2566" max="2566" width="11.85546875" style="16" bestFit="1" customWidth="1"/>
    <col min="2567" max="2567" width="8.85546875" style="16"/>
    <col min="2568" max="2568" width="27.7109375" style="16" customWidth="1"/>
    <col min="2569" max="2816" width="8.85546875" style="16"/>
    <col min="2817" max="2817" width="7" style="16" customWidth="1"/>
    <col min="2818" max="2818" width="51.42578125" style="16" customWidth="1"/>
    <col min="2819" max="2819" width="6.140625" style="16" customWidth="1"/>
    <col min="2820" max="2820" width="8.85546875" style="16"/>
    <col min="2821" max="2821" width="9.140625" style="16" bestFit="1" customWidth="1"/>
    <col min="2822" max="2822" width="11.85546875" style="16" bestFit="1" customWidth="1"/>
    <col min="2823" max="2823" width="8.85546875" style="16"/>
    <col min="2824" max="2824" width="27.7109375" style="16" customWidth="1"/>
    <col min="2825" max="3072" width="8.85546875" style="16"/>
    <col min="3073" max="3073" width="7" style="16" customWidth="1"/>
    <col min="3074" max="3074" width="51.42578125" style="16" customWidth="1"/>
    <col min="3075" max="3075" width="6.140625" style="16" customWidth="1"/>
    <col min="3076" max="3076" width="8.85546875" style="16"/>
    <col min="3077" max="3077" width="9.140625" style="16" bestFit="1" customWidth="1"/>
    <col min="3078" max="3078" width="11.85546875" style="16" bestFit="1" customWidth="1"/>
    <col min="3079" max="3079" width="8.85546875" style="16"/>
    <col min="3080" max="3080" width="27.7109375" style="16" customWidth="1"/>
    <col min="3081" max="3328" width="8.85546875" style="16"/>
    <col min="3329" max="3329" width="7" style="16" customWidth="1"/>
    <col min="3330" max="3330" width="51.42578125" style="16" customWidth="1"/>
    <col min="3331" max="3331" width="6.140625" style="16" customWidth="1"/>
    <col min="3332" max="3332" width="8.85546875" style="16"/>
    <col min="3333" max="3333" width="9.140625" style="16" bestFit="1" customWidth="1"/>
    <col min="3334" max="3334" width="11.85546875" style="16" bestFit="1" customWidth="1"/>
    <col min="3335" max="3335" width="8.85546875" style="16"/>
    <col min="3336" max="3336" width="27.7109375" style="16" customWidth="1"/>
    <col min="3337" max="3584" width="8.85546875" style="16"/>
    <col min="3585" max="3585" width="7" style="16" customWidth="1"/>
    <col min="3586" max="3586" width="51.42578125" style="16" customWidth="1"/>
    <col min="3587" max="3587" width="6.140625" style="16" customWidth="1"/>
    <col min="3588" max="3588" width="8.85546875" style="16"/>
    <col min="3589" max="3589" width="9.140625" style="16" bestFit="1" customWidth="1"/>
    <col min="3590" max="3590" width="11.85546875" style="16" bestFit="1" customWidth="1"/>
    <col min="3591" max="3591" width="8.85546875" style="16"/>
    <col min="3592" max="3592" width="27.7109375" style="16" customWidth="1"/>
    <col min="3593" max="3840" width="8.85546875" style="16"/>
    <col min="3841" max="3841" width="7" style="16" customWidth="1"/>
    <col min="3842" max="3842" width="51.42578125" style="16" customWidth="1"/>
    <col min="3843" max="3843" width="6.140625" style="16" customWidth="1"/>
    <col min="3844" max="3844" width="8.85546875" style="16"/>
    <col min="3845" max="3845" width="9.140625" style="16" bestFit="1" customWidth="1"/>
    <col min="3846" max="3846" width="11.85546875" style="16" bestFit="1" customWidth="1"/>
    <col min="3847" max="3847" width="8.85546875" style="16"/>
    <col min="3848" max="3848" width="27.7109375" style="16" customWidth="1"/>
    <col min="3849" max="4096" width="8.85546875" style="16"/>
    <col min="4097" max="4097" width="7" style="16" customWidth="1"/>
    <col min="4098" max="4098" width="51.42578125" style="16" customWidth="1"/>
    <col min="4099" max="4099" width="6.140625" style="16" customWidth="1"/>
    <col min="4100" max="4100" width="8.85546875" style="16"/>
    <col min="4101" max="4101" width="9.140625" style="16" bestFit="1" customWidth="1"/>
    <col min="4102" max="4102" width="11.85546875" style="16" bestFit="1" customWidth="1"/>
    <col min="4103" max="4103" width="8.85546875" style="16"/>
    <col min="4104" max="4104" width="27.7109375" style="16" customWidth="1"/>
    <col min="4105" max="4352" width="8.85546875" style="16"/>
    <col min="4353" max="4353" width="7" style="16" customWidth="1"/>
    <col min="4354" max="4354" width="51.42578125" style="16" customWidth="1"/>
    <col min="4355" max="4355" width="6.140625" style="16" customWidth="1"/>
    <col min="4356" max="4356" width="8.85546875" style="16"/>
    <col min="4357" max="4357" width="9.140625" style="16" bestFit="1" customWidth="1"/>
    <col min="4358" max="4358" width="11.85546875" style="16" bestFit="1" customWidth="1"/>
    <col min="4359" max="4359" width="8.85546875" style="16"/>
    <col min="4360" max="4360" width="27.7109375" style="16" customWidth="1"/>
    <col min="4361" max="4608" width="8.85546875" style="16"/>
    <col min="4609" max="4609" width="7" style="16" customWidth="1"/>
    <col min="4610" max="4610" width="51.42578125" style="16" customWidth="1"/>
    <col min="4611" max="4611" width="6.140625" style="16" customWidth="1"/>
    <col min="4612" max="4612" width="8.85546875" style="16"/>
    <col min="4613" max="4613" width="9.140625" style="16" bestFit="1" customWidth="1"/>
    <col min="4614" max="4614" width="11.85546875" style="16" bestFit="1" customWidth="1"/>
    <col min="4615" max="4615" width="8.85546875" style="16"/>
    <col min="4616" max="4616" width="27.7109375" style="16" customWidth="1"/>
    <col min="4617" max="4864" width="8.85546875" style="16"/>
    <col min="4865" max="4865" width="7" style="16" customWidth="1"/>
    <col min="4866" max="4866" width="51.42578125" style="16" customWidth="1"/>
    <col min="4867" max="4867" width="6.140625" style="16" customWidth="1"/>
    <col min="4868" max="4868" width="8.85546875" style="16"/>
    <col min="4869" max="4869" width="9.140625" style="16" bestFit="1" customWidth="1"/>
    <col min="4870" max="4870" width="11.85546875" style="16" bestFit="1" customWidth="1"/>
    <col min="4871" max="4871" width="8.85546875" style="16"/>
    <col min="4872" max="4872" width="27.7109375" style="16" customWidth="1"/>
    <col min="4873" max="5120" width="8.85546875" style="16"/>
    <col min="5121" max="5121" width="7" style="16" customWidth="1"/>
    <col min="5122" max="5122" width="51.42578125" style="16" customWidth="1"/>
    <col min="5123" max="5123" width="6.140625" style="16" customWidth="1"/>
    <col min="5124" max="5124" width="8.85546875" style="16"/>
    <col min="5125" max="5125" width="9.140625" style="16" bestFit="1" customWidth="1"/>
    <col min="5126" max="5126" width="11.85546875" style="16" bestFit="1" customWidth="1"/>
    <col min="5127" max="5127" width="8.85546875" style="16"/>
    <col min="5128" max="5128" width="27.7109375" style="16" customWidth="1"/>
    <col min="5129" max="5376" width="8.85546875" style="16"/>
    <col min="5377" max="5377" width="7" style="16" customWidth="1"/>
    <col min="5378" max="5378" width="51.42578125" style="16" customWidth="1"/>
    <col min="5379" max="5379" width="6.140625" style="16" customWidth="1"/>
    <col min="5380" max="5380" width="8.85546875" style="16"/>
    <col min="5381" max="5381" width="9.140625" style="16" bestFit="1" customWidth="1"/>
    <col min="5382" max="5382" width="11.85546875" style="16" bestFit="1" customWidth="1"/>
    <col min="5383" max="5383" width="8.85546875" style="16"/>
    <col min="5384" max="5384" width="27.7109375" style="16" customWidth="1"/>
    <col min="5385" max="5632" width="8.85546875" style="16"/>
    <col min="5633" max="5633" width="7" style="16" customWidth="1"/>
    <col min="5634" max="5634" width="51.42578125" style="16" customWidth="1"/>
    <col min="5635" max="5635" width="6.140625" style="16" customWidth="1"/>
    <col min="5636" max="5636" width="8.85546875" style="16"/>
    <col min="5637" max="5637" width="9.140625" style="16" bestFit="1" customWidth="1"/>
    <col min="5638" max="5638" width="11.85546875" style="16" bestFit="1" customWidth="1"/>
    <col min="5639" max="5639" width="8.85546875" style="16"/>
    <col min="5640" max="5640" width="27.7109375" style="16" customWidth="1"/>
    <col min="5641" max="5888" width="8.85546875" style="16"/>
    <col min="5889" max="5889" width="7" style="16" customWidth="1"/>
    <col min="5890" max="5890" width="51.42578125" style="16" customWidth="1"/>
    <col min="5891" max="5891" width="6.140625" style="16" customWidth="1"/>
    <col min="5892" max="5892" width="8.85546875" style="16"/>
    <col min="5893" max="5893" width="9.140625" style="16" bestFit="1" customWidth="1"/>
    <col min="5894" max="5894" width="11.85546875" style="16" bestFit="1" customWidth="1"/>
    <col min="5895" max="5895" width="8.85546875" style="16"/>
    <col min="5896" max="5896" width="27.7109375" style="16" customWidth="1"/>
    <col min="5897" max="6144" width="8.85546875" style="16"/>
    <col min="6145" max="6145" width="7" style="16" customWidth="1"/>
    <col min="6146" max="6146" width="51.42578125" style="16" customWidth="1"/>
    <col min="6147" max="6147" width="6.140625" style="16" customWidth="1"/>
    <col min="6148" max="6148" width="8.85546875" style="16"/>
    <col min="6149" max="6149" width="9.140625" style="16" bestFit="1" customWidth="1"/>
    <col min="6150" max="6150" width="11.85546875" style="16" bestFit="1" customWidth="1"/>
    <col min="6151" max="6151" width="8.85546875" style="16"/>
    <col min="6152" max="6152" width="27.7109375" style="16" customWidth="1"/>
    <col min="6153" max="6400" width="8.85546875" style="16"/>
    <col min="6401" max="6401" width="7" style="16" customWidth="1"/>
    <col min="6402" max="6402" width="51.42578125" style="16" customWidth="1"/>
    <col min="6403" max="6403" width="6.140625" style="16" customWidth="1"/>
    <col min="6404" max="6404" width="8.85546875" style="16"/>
    <col min="6405" max="6405" width="9.140625" style="16" bestFit="1" customWidth="1"/>
    <col min="6406" max="6406" width="11.85546875" style="16" bestFit="1" customWidth="1"/>
    <col min="6407" max="6407" width="8.85546875" style="16"/>
    <col min="6408" max="6408" width="27.7109375" style="16" customWidth="1"/>
    <col min="6409" max="6656" width="8.85546875" style="16"/>
    <col min="6657" max="6657" width="7" style="16" customWidth="1"/>
    <col min="6658" max="6658" width="51.42578125" style="16" customWidth="1"/>
    <col min="6659" max="6659" width="6.140625" style="16" customWidth="1"/>
    <col min="6660" max="6660" width="8.85546875" style="16"/>
    <col min="6661" max="6661" width="9.140625" style="16" bestFit="1" customWidth="1"/>
    <col min="6662" max="6662" width="11.85546875" style="16" bestFit="1" customWidth="1"/>
    <col min="6663" max="6663" width="8.85546875" style="16"/>
    <col min="6664" max="6664" width="27.7109375" style="16" customWidth="1"/>
    <col min="6665" max="6912" width="8.85546875" style="16"/>
    <col min="6913" max="6913" width="7" style="16" customWidth="1"/>
    <col min="6914" max="6914" width="51.42578125" style="16" customWidth="1"/>
    <col min="6915" max="6915" width="6.140625" style="16" customWidth="1"/>
    <col min="6916" max="6916" width="8.85546875" style="16"/>
    <col min="6917" max="6917" width="9.140625" style="16" bestFit="1" customWidth="1"/>
    <col min="6918" max="6918" width="11.85546875" style="16" bestFit="1" customWidth="1"/>
    <col min="6919" max="6919" width="8.85546875" style="16"/>
    <col min="6920" max="6920" width="27.7109375" style="16" customWidth="1"/>
    <col min="6921" max="7168" width="8.85546875" style="16"/>
    <col min="7169" max="7169" width="7" style="16" customWidth="1"/>
    <col min="7170" max="7170" width="51.42578125" style="16" customWidth="1"/>
    <col min="7171" max="7171" width="6.140625" style="16" customWidth="1"/>
    <col min="7172" max="7172" width="8.85546875" style="16"/>
    <col min="7173" max="7173" width="9.140625" style="16" bestFit="1" customWidth="1"/>
    <col min="7174" max="7174" width="11.85546875" style="16" bestFit="1" customWidth="1"/>
    <col min="7175" max="7175" width="8.85546875" style="16"/>
    <col min="7176" max="7176" width="27.7109375" style="16" customWidth="1"/>
    <col min="7177" max="7424" width="8.85546875" style="16"/>
    <col min="7425" max="7425" width="7" style="16" customWidth="1"/>
    <col min="7426" max="7426" width="51.42578125" style="16" customWidth="1"/>
    <col min="7427" max="7427" width="6.140625" style="16" customWidth="1"/>
    <col min="7428" max="7428" width="8.85546875" style="16"/>
    <col min="7429" max="7429" width="9.140625" style="16" bestFit="1" customWidth="1"/>
    <col min="7430" max="7430" width="11.85546875" style="16" bestFit="1" customWidth="1"/>
    <col min="7431" max="7431" width="8.85546875" style="16"/>
    <col min="7432" max="7432" width="27.7109375" style="16" customWidth="1"/>
    <col min="7433" max="7680" width="8.85546875" style="16"/>
    <col min="7681" max="7681" width="7" style="16" customWidth="1"/>
    <col min="7682" max="7682" width="51.42578125" style="16" customWidth="1"/>
    <col min="7683" max="7683" width="6.140625" style="16" customWidth="1"/>
    <col min="7684" max="7684" width="8.85546875" style="16"/>
    <col min="7685" max="7685" width="9.140625" style="16" bestFit="1" customWidth="1"/>
    <col min="7686" max="7686" width="11.85546875" style="16" bestFit="1" customWidth="1"/>
    <col min="7687" max="7687" width="8.85546875" style="16"/>
    <col min="7688" max="7688" width="27.7109375" style="16" customWidth="1"/>
    <col min="7689" max="7936" width="8.85546875" style="16"/>
    <col min="7937" max="7937" width="7" style="16" customWidth="1"/>
    <col min="7938" max="7938" width="51.42578125" style="16" customWidth="1"/>
    <col min="7939" max="7939" width="6.140625" style="16" customWidth="1"/>
    <col min="7940" max="7940" width="8.85546875" style="16"/>
    <col min="7941" max="7941" width="9.140625" style="16" bestFit="1" customWidth="1"/>
    <col min="7942" max="7942" width="11.85546875" style="16" bestFit="1" customWidth="1"/>
    <col min="7943" max="7943" width="8.85546875" style="16"/>
    <col min="7944" max="7944" width="27.7109375" style="16" customWidth="1"/>
    <col min="7945" max="8192" width="8.85546875" style="16"/>
    <col min="8193" max="8193" width="7" style="16" customWidth="1"/>
    <col min="8194" max="8194" width="51.42578125" style="16" customWidth="1"/>
    <col min="8195" max="8195" width="6.140625" style="16" customWidth="1"/>
    <col min="8196" max="8196" width="8.85546875" style="16"/>
    <col min="8197" max="8197" width="9.140625" style="16" bestFit="1" customWidth="1"/>
    <col min="8198" max="8198" width="11.85546875" style="16" bestFit="1" customWidth="1"/>
    <col min="8199" max="8199" width="8.85546875" style="16"/>
    <col min="8200" max="8200" width="27.7109375" style="16" customWidth="1"/>
    <col min="8201" max="8448" width="8.85546875" style="16"/>
    <col min="8449" max="8449" width="7" style="16" customWidth="1"/>
    <col min="8450" max="8450" width="51.42578125" style="16" customWidth="1"/>
    <col min="8451" max="8451" width="6.140625" style="16" customWidth="1"/>
    <col min="8452" max="8452" width="8.85546875" style="16"/>
    <col min="8453" max="8453" width="9.140625" style="16" bestFit="1" customWidth="1"/>
    <col min="8454" max="8454" width="11.85546875" style="16" bestFit="1" customWidth="1"/>
    <col min="8455" max="8455" width="8.85546875" style="16"/>
    <col min="8456" max="8456" width="27.7109375" style="16" customWidth="1"/>
    <col min="8457" max="8704" width="8.85546875" style="16"/>
    <col min="8705" max="8705" width="7" style="16" customWidth="1"/>
    <col min="8706" max="8706" width="51.42578125" style="16" customWidth="1"/>
    <col min="8707" max="8707" width="6.140625" style="16" customWidth="1"/>
    <col min="8708" max="8708" width="8.85546875" style="16"/>
    <col min="8709" max="8709" width="9.140625" style="16" bestFit="1" customWidth="1"/>
    <col min="8710" max="8710" width="11.85546875" style="16" bestFit="1" customWidth="1"/>
    <col min="8711" max="8711" width="8.85546875" style="16"/>
    <col min="8712" max="8712" width="27.7109375" style="16" customWidth="1"/>
    <col min="8713" max="8960" width="8.85546875" style="16"/>
    <col min="8961" max="8961" width="7" style="16" customWidth="1"/>
    <col min="8962" max="8962" width="51.42578125" style="16" customWidth="1"/>
    <col min="8963" max="8963" width="6.140625" style="16" customWidth="1"/>
    <col min="8964" max="8964" width="8.85546875" style="16"/>
    <col min="8965" max="8965" width="9.140625" style="16" bestFit="1" customWidth="1"/>
    <col min="8966" max="8966" width="11.85546875" style="16" bestFit="1" customWidth="1"/>
    <col min="8967" max="8967" width="8.85546875" style="16"/>
    <col min="8968" max="8968" width="27.7109375" style="16" customWidth="1"/>
    <col min="8969" max="9216" width="8.85546875" style="16"/>
    <col min="9217" max="9217" width="7" style="16" customWidth="1"/>
    <col min="9218" max="9218" width="51.42578125" style="16" customWidth="1"/>
    <col min="9219" max="9219" width="6.140625" style="16" customWidth="1"/>
    <col min="9220" max="9220" width="8.85546875" style="16"/>
    <col min="9221" max="9221" width="9.140625" style="16" bestFit="1" customWidth="1"/>
    <col min="9222" max="9222" width="11.85546875" style="16" bestFit="1" customWidth="1"/>
    <col min="9223" max="9223" width="8.85546875" style="16"/>
    <col min="9224" max="9224" width="27.7109375" style="16" customWidth="1"/>
    <col min="9225" max="9472" width="8.85546875" style="16"/>
    <col min="9473" max="9473" width="7" style="16" customWidth="1"/>
    <col min="9474" max="9474" width="51.42578125" style="16" customWidth="1"/>
    <col min="9475" max="9475" width="6.140625" style="16" customWidth="1"/>
    <col min="9476" max="9476" width="8.85546875" style="16"/>
    <col min="9477" max="9477" width="9.140625" style="16" bestFit="1" customWidth="1"/>
    <col min="9478" max="9478" width="11.85546875" style="16" bestFit="1" customWidth="1"/>
    <col min="9479" max="9479" width="8.85546875" style="16"/>
    <col min="9480" max="9480" width="27.7109375" style="16" customWidth="1"/>
    <col min="9481" max="9728" width="8.85546875" style="16"/>
    <col min="9729" max="9729" width="7" style="16" customWidth="1"/>
    <col min="9730" max="9730" width="51.42578125" style="16" customWidth="1"/>
    <col min="9731" max="9731" width="6.140625" style="16" customWidth="1"/>
    <col min="9732" max="9732" width="8.85546875" style="16"/>
    <col min="9733" max="9733" width="9.140625" style="16" bestFit="1" customWidth="1"/>
    <col min="9734" max="9734" width="11.85546875" style="16" bestFit="1" customWidth="1"/>
    <col min="9735" max="9735" width="8.85546875" style="16"/>
    <col min="9736" max="9736" width="27.7109375" style="16" customWidth="1"/>
    <col min="9737" max="9984" width="8.85546875" style="16"/>
    <col min="9985" max="9985" width="7" style="16" customWidth="1"/>
    <col min="9986" max="9986" width="51.42578125" style="16" customWidth="1"/>
    <col min="9987" max="9987" width="6.140625" style="16" customWidth="1"/>
    <col min="9988" max="9988" width="8.85546875" style="16"/>
    <col min="9989" max="9989" width="9.140625" style="16" bestFit="1" customWidth="1"/>
    <col min="9990" max="9990" width="11.85546875" style="16" bestFit="1" customWidth="1"/>
    <col min="9991" max="9991" width="8.85546875" style="16"/>
    <col min="9992" max="9992" width="27.7109375" style="16" customWidth="1"/>
    <col min="9993" max="10240" width="8.85546875" style="16"/>
    <col min="10241" max="10241" width="7" style="16" customWidth="1"/>
    <col min="10242" max="10242" width="51.42578125" style="16" customWidth="1"/>
    <col min="10243" max="10243" width="6.140625" style="16" customWidth="1"/>
    <col min="10244" max="10244" width="8.85546875" style="16"/>
    <col min="10245" max="10245" width="9.140625" style="16" bestFit="1" customWidth="1"/>
    <col min="10246" max="10246" width="11.85546875" style="16" bestFit="1" customWidth="1"/>
    <col min="10247" max="10247" width="8.85546875" style="16"/>
    <col min="10248" max="10248" width="27.7109375" style="16" customWidth="1"/>
    <col min="10249" max="10496" width="8.85546875" style="16"/>
    <col min="10497" max="10497" width="7" style="16" customWidth="1"/>
    <col min="10498" max="10498" width="51.42578125" style="16" customWidth="1"/>
    <col min="10499" max="10499" width="6.140625" style="16" customWidth="1"/>
    <col min="10500" max="10500" width="8.85546875" style="16"/>
    <col min="10501" max="10501" width="9.140625" style="16" bestFit="1" customWidth="1"/>
    <col min="10502" max="10502" width="11.85546875" style="16" bestFit="1" customWidth="1"/>
    <col min="10503" max="10503" width="8.85546875" style="16"/>
    <col min="10504" max="10504" width="27.7109375" style="16" customWidth="1"/>
    <col min="10505" max="10752" width="8.85546875" style="16"/>
    <col min="10753" max="10753" width="7" style="16" customWidth="1"/>
    <col min="10754" max="10754" width="51.42578125" style="16" customWidth="1"/>
    <col min="10755" max="10755" width="6.140625" style="16" customWidth="1"/>
    <col min="10756" max="10756" width="8.85546875" style="16"/>
    <col min="10757" max="10757" width="9.140625" style="16" bestFit="1" customWidth="1"/>
    <col min="10758" max="10758" width="11.85546875" style="16" bestFit="1" customWidth="1"/>
    <col min="10759" max="10759" width="8.85546875" style="16"/>
    <col min="10760" max="10760" width="27.7109375" style="16" customWidth="1"/>
    <col min="10761" max="11008" width="8.85546875" style="16"/>
    <col min="11009" max="11009" width="7" style="16" customWidth="1"/>
    <col min="11010" max="11010" width="51.42578125" style="16" customWidth="1"/>
    <col min="11011" max="11011" width="6.140625" style="16" customWidth="1"/>
    <col min="11012" max="11012" width="8.85546875" style="16"/>
    <col min="11013" max="11013" width="9.140625" style="16" bestFit="1" customWidth="1"/>
    <col min="11014" max="11014" width="11.85546875" style="16" bestFit="1" customWidth="1"/>
    <col min="11015" max="11015" width="8.85546875" style="16"/>
    <col min="11016" max="11016" width="27.7109375" style="16" customWidth="1"/>
    <col min="11017" max="11264" width="8.85546875" style="16"/>
    <col min="11265" max="11265" width="7" style="16" customWidth="1"/>
    <col min="11266" max="11266" width="51.42578125" style="16" customWidth="1"/>
    <col min="11267" max="11267" width="6.140625" style="16" customWidth="1"/>
    <col min="11268" max="11268" width="8.85546875" style="16"/>
    <col min="11269" max="11269" width="9.140625" style="16" bestFit="1" customWidth="1"/>
    <col min="11270" max="11270" width="11.85546875" style="16" bestFit="1" customWidth="1"/>
    <col min="11271" max="11271" width="8.85546875" style="16"/>
    <col min="11272" max="11272" width="27.7109375" style="16" customWidth="1"/>
    <col min="11273" max="11520" width="8.85546875" style="16"/>
    <col min="11521" max="11521" width="7" style="16" customWidth="1"/>
    <col min="11522" max="11522" width="51.42578125" style="16" customWidth="1"/>
    <col min="11523" max="11523" width="6.140625" style="16" customWidth="1"/>
    <col min="11524" max="11524" width="8.85546875" style="16"/>
    <col min="11525" max="11525" width="9.140625" style="16" bestFit="1" customWidth="1"/>
    <col min="11526" max="11526" width="11.85546875" style="16" bestFit="1" customWidth="1"/>
    <col min="11527" max="11527" width="8.85546875" style="16"/>
    <col min="11528" max="11528" width="27.7109375" style="16" customWidth="1"/>
    <col min="11529" max="11776" width="8.85546875" style="16"/>
    <col min="11777" max="11777" width="7" style="16" customWidth="1"/>
    <col min="11778" max="11778" width="51.42578125" style="16" customWidth="1"/>
    <col min="11779" max="11779" width="6.140625" style="16" customWidth="1"/>
    <col min="11780" max="11780" width="8.85546875" style="16"/>
    <col min="11781" max="11781" width="9.140625" style="16" bestFit="1" customWidth="1"/>
    <col min="11782" max="11782" width="11.85546875" style="16" bestFit="1" customWidth="1"/>
    <col min="11783" max="11783" width="8.85546875" style="16"/>
    <col min="11784" max="11784" width="27.7109375" style="16" customWidth="1"/>
    <col min="11785" max="12032" width="8.85546875" style="16"/>
    <col min="12033" max="12033" width="7" style="16" customWidth="1"/>
    <col min="12034" max="12034" width="51.42578125" style="16" customWidth="1"/>
    <col min="12035" max="12035" width="6.140625" style="16" customWidth="1"/>
    <col min="12036" max="12036" width="8.85546875" style="16"/>
    <col min="12037" max="12037" width="9.140625" style="16" bestFit="1" customWidth="1"/>
    <col min="12038" max="12038" width="11.85546875" style="16" bestFit="1" customWidth="1"/>
    <col min="12039" max="12039" width="8.85546875" style="16"/>
    <col min="12040" max="12040" width="27.7109375" style="16" customWidth="1"/>
    <col min="12041" max="12288" width="8.85546875" style="16"/>
    <col min="12289" max="12289" width="7" style="16" customWidth="1"/>
    <col min="12290" max="12290" width="51.42578125" style="16" customWidth="1"/>
    <col min="12291" max="12291" width="6.140625" style="16" customWidth="1"/>
    <col min="12292" max="12292" width="8.85546875" style="16"/>
    <col min="12293" max="12293" width="9.140625" style="16" bestFit="1" customWidth="1"/>
    <col min="12294" max="12294" width="11.85546875" style="16" bestFit="1" customWidth="1"/>
    <col min="12295" max="12295" width="8.85546875" style="16"/>
    <col min="12296" max="12296" width="27.7109375" style="16" customWidth="1"/>
    <col min="12297" max="12544" width="8.85546875" style="16"/>
    <col min="12545" max="12545" width="7" style="16" customWidth="1"/>
    <col min="12546" max="12546" width="51.42578125" style="16" customWidth="1"/>
    <col min="12547" max="12547" width="6.140625" style="16" customWidth="1"/>
    <col min="12548" max="12548" width="8.85546875" style="16"/>
    <col min="12549" max="12549" width="9.140625" style="16" bestFit="1" customWidth="1"/>
    <col min="12550" max="12550" width="11.85546875" style="16" bestFit="1" customWidth="1"/>
    <col min="12551" max="12551" width="8.85546875" style="16"/>
    <col min="12552" max="12552" width="27.7109375" style="16" customWidth="1"/>
    <col min="12553" max="12800" width="8.85546875" style="16"/>
    <col min="12801" max="12801" width="7" style="16" customWidth="1"/>
    <col min="12802" max="12802" width="51.42578125" style="16" customWidth="1"/>
    <col min="12803" max="12803" width="6.140625" style="16" customWidth="1"/>
    <col min="12804" max="12804" width="8.85546875" style="16"/>
    <col min="12805" max="12805" width="9.140625" style="16" bestFit="1" customWidth="1"/>
    <col min="12806" max="12806" width="11.85546875" style="16" bestFit="1" customWidth="1"/>
    <col min="12807" max="12807" width="8.85546875" style="16"/>
    <col min="12808" max="12808" width="27.7109375" style="16" customWidth="1"/>
    <col min="12809" max="13056" width="8.85546875" style="16"/>
    <col min="13057" max="13057" width="7" style="16" customWidth="1"/>
    <col min="13058" max="13058" width="51.42578125" style="16" customWidth="1"/>
    <col min="13059" max="13059" width="6.140625" style="16" customWidth="1"/>
    <col min="13060" max="13060" width="8.85546875" style="16"/>
    <col min="13061" max="13061" width="9.140625" style="16" bestFit="1" customWidth="1"/>
    <col min="13062" max="13062" width="11.85546875" style="16" bestFit="1" customWidth="1"/>
    <col min="13063" max="13063" width="8.85546875" style="16"/>
    <col min="13064" max="13064" width="27.7109375" style="16" customWidth="1"/>
    <col min="13065" max="13312" width="8.85546875" style="16"/>
    <col min="13313" max="13313" width="7" style="16" customWidth="1"/>
    <col min="13314" max="13314" width="51.42578125" style="16" customWidth="1"/>
    <col min="13315" max="13315" width="6.140625" style="16" customWidth="1"/>
    <col min="13316" max="13316" width="8.85546875" style="16"/>
    <col min="13317" max="13317" width="9.140625" style="16" bestFit="1" customWidth="1"/>
    <col min="13318" max="13318" width="11.85546875" style="16" bestFit="1" customWidth="1"/>
    <col min="13319" max="13319" width="8.85546875" style="16"/>
    <col min="13320" max="13320" width="27.7109375" style="16" customWidth="1"/>
    <col min="13321" max="13568" width="8.85546875" style="16"/>
    <col min="13569" max="13569" width="7" style="16" customWidth="1"/>
    <col min="13570" max="13570" width="51.42578125" style="16" customWidth="1"/>
    <col min="13571" max="13571" width="6.140625" style="16" customWidth="1"/>
    <col min="13572" max="13572" width="8.85546875" style="16"/>
    <col min="13573" max="13573" width="9.140625" style="16" bestFit="1" customWidth="1"/>
    <col min="13574" max="13574" width="11.85546875" style="16" bestFit="1" customWidth="1"/>
    <col min="13575" max="13575" width="8.85546875" style="16"/>
    <col min="13576" max="13576" width="27.7109375" style="16" customWidth="1"/>
    <col min="13577" max="13824" width="8.85546875" style="16"/>
    <col min="13825" max="13825" width="7" style="16" customWidth="1"/>
    <col min="13826" max="13826" width="51.42578125" style="16" customWidth="1"/>
    <col min="13827" max="13827" width="6.140625" style="16" customWidth="1"/>
    <col min="13828" max="13828" width="8.85546875" style="16"/>
    <col min="13829" max="13829" width="9.140625" style="16" bestFit="1" customWidth="1"/>
    <col min="13830" max="13830" width="11.85546875" style="16" bestFit="1" customWidth="1"/>
    <col min="13831" max="13831" width="8.85546875" style="16"/>
    <col min="13832" max="13832" width="27.7109375" style="16" customWidth="1"/>
    <col min="13833" max="14080" width="8.85546875" style="16"/>
    <col min="14081" max="14081" width="7" style="16" customWidth="1"/>
    <col min="14082" max="14082" width="51.42578125" style="16" customWidth="1"/>
    <col min="14083" max="14083" width="6.140625" style="16" customWidth="1"/>
    <col min="14084" max="14084" width="8.85546875" style="16"/>
    <col min="14085" max="14085" width="9.140625" style="16" bestFit="1" customWidth="1"/>
    <col min="14086" max="14086" width="11.85546875" style="16" bestFit="1" customWidth="1"/>
    <col min="14087" max="14087" width="8.85546875" style="16"/>
    <col min="14088" max="14088" width="27.7109375" style="16" customWidth="1"/>
    <col min="14089" max="14336" width="8.85546875" style="16"/>
    <col min="14337" max="14337" width="7" style="16" customWidth="1"/>
    <col min="14338" max="14338" width="51.42578125" style="16" customWidth="1"/>
    <col min="14339" max="14339" width="6.140625" style="16" customWidth="1"/>
    <col min="14340" max="14340" width="8.85546875" style="16"/>
    <col min="14341" max="14341" width="9.140625" style="16" bestFit="1" customWidth="1"/>
    <col min="14342" max="14342" width="11.85546875" style="16" bestFit="1" customWidth="1"/>
    <col min="14343" max="14343" width="8.85546875" style="16"/>
    <col min="14344" max="14344" width="27.7109375" style="16" customWidth="1"/>
    <col min="14345" max="14592" width="8.85546875" style="16"/>
    <col min="14593" max="14593" width="7" style="16" customWidth="1"/>
    <col min="14594" max="14594" width="51.42578125" style="16" customWidth="1"/>
    <col min="14595" max="14595" width="6.140625" style="16" customWidth="1"/>
    <col min="14596" max="14596" width="8.85546875" style="16"/>
    <col min="14597" max="14597" width="9.140625" style="16" bestFit="1" customWidth="1"/>
    <col min="14598" max="14598" width="11.85546875" style="16" bestFit="1" customWidth="1"/>
    <col min="14599" max="14599" width="8.85546875" style="16"/>
    <col min="14600" max="14600" width="27.7109375" style="16" customWidth="1"/>
    <col min="14601" max="14848" width="8.85546875" style="16"/>
    <col min="14849" max="14849" width="7" style="16" customWidth="1"/>
    <col min="14850" max="14850" width="51.42578125" style="16" customWidth="1"/>
    <col min="14851" max="14851" width="6.140625" style="16" customWidth="1"/>
    <col min="14852" max="14852" width="8.85546875" style="16"/>
    <col min="14853" max="14853" width="9.140625" style="16" bestFit="1" customWidth="1"/>
    <col min="14854" max="14854" width="11.85546875" style="16" bestFit="1" customWidth="1"/>
    <col min="14855" max="14855" width="8.85546875" style="16"/>
    <col min="14856" max="14856" width="27.7109375" style="16" customWidth="1"/>
    <col min="14857" max="15104" width="8.85546875" style="16"/>
    <col min="15105" max="15105" width="7" style="16" customWidth="1"/>
    <col min="15106" max="15106" width="51.42578125" style="16" customWidth="1"/>
    <col min="15107" max="15107" width="6.140625" style="16" customWidth="1"/>
    <col min="15108" max="15108" width="8.85546875" style="16"/>
    <col min="15109" max="15109" width="9.140625" style="16" bestFit="1" customWidth="1"/>
    <col min="15110" max="15110" width="11.85546875" style="16" bestFit="1" customWidth="1"/>
    <col min="15111" max="15111" width="8.85546875" style="16"/>
    <col min="15112" max="15112" width="27.7109375" style="16" customWidth="1"/>
    <col min="15113" max="15360" width="8.85546875" style="16"/>
    <col min="15361" max="15361" width="7" style="16" customWidth="1"/>
    <col min="15362" max="15362" width="51.42578125" style="16" customWidth="1"/>
    <col min="15363" max="15363" width="6.140625" style="16" customWidth="1"/>
    <col min="15364" max="15364" width="8.85546875" style="16"/>
    <col min="15365" max="15365" width="9.140625" style="16" bestFit="1" customWidth="1"/>
    <col min="15366" max="15366" width="11.85546875" style="16" bestFit="1" customWidth="1"/>
    <col min="15367" max="15367" width="8.85546875" style="16"/>
    <col min="15368" max="15368" width="27.7109375" style="16" customWidth="1"/>
    <col min="15369" max="15616" width="8.85546875" style="16"/>
    <col min="15617" max="15617" width="7" style="16" customWidth="1"/>
    <col min="15618" max="15618" width="51.42578125" style="16" customWidth="1"/>
    <col min="15619" max="15619" width="6.140625" style="16" customWidth="1"/>
    <col min="15620" max="15620" width="8.85546875" style="16"/>
    <col min="15621" max="15621" width="9.140625" style="16" bestFit="1" customWidth="1"/>
    <col min="15622" max="15622" width="11.85546875" style="16" bestFit="1" customWidth="1"/>
    <col min="15623" max="15623" width="8.85546875" style="16"/>
    <col min="15624" max="15624" width="27.7109375" style="16" customWidth="1"/>
    <col min="15625" max="15872" width="8.85546875" style="16"/>
    <col min="15873" max="15873" width="7" style="16" customWidth="1"/>
    <col min="15874" max="15874" width="51.42578125" style="16" customWidth="1"/>
    <col min="15875" max="15875" width="6.140625" style="16" customWidth="1"/>
    <col min="15876" max="15876" width="8.85546875" style="16"/>
    <col min="15877" max="15877" width="9.140625" style="16" bestFit="1" customWidth="1"/>
    <col min="15878" max="15878" width="11.85546875" style="16" bestFit="1" customWidth="1"/>
    <col min="15879" max="15879" width="8.85546875" style="16"/>
    <col min="15880" max="15880" width="27.7109375" style="16" customWidth="1"/>
    <col min="15881" max="16128" width="8.85546875" style="16"/>
    <col min="16129" max="16129" width="7" style="16" customWidth="1"/>
    <col min="16130" max="16130" width="51.42578125" style="16" customWidth="1"/>
    <col min="16131" max="16131" width="6.140625" style="16" customWidth="1"/>
    <col min="16132" max="16132" width="8.85546875" style="16"/>
    <col min="16133" max="16133" width="9.140625" style="16" bestFit="1" customWidth="1"/>
    <col min="16134" max="16134" width="11.85546875" style="16" bestFit="1" customWidth="1"/>
    <col min="16135" max="16135" width="8.85546875" style="16"/>
    <col min="16136" max="16136" width="27.7109375" style="16" customWidth="1"/>
    <col min="16137" max="16384" width="8.85546875" style="16"/>
  </cols>
  <sheetData>
    <row r="1" spans="1:6">
      <c r="A1" s="60"/>
      <c r="B1" s="61"/>
      <c r="C1" s="62"/>
      <c r="D1" s="63"/>
      <c r="E1" s="63"/>
      <c r="F1" s="3"/>
    </row>
    <row r="2" spans="1:6" s="50" customFormat="1">
      <c r="A2" s="64"/>
      <c r="B2" s="65" t="s">
        <v>412</v>
      </c>
      <c r="C2" s="66"/>
      <c r="D2" s="63"/>
      <c r="E2" s="63"/>
      <c r="F2" s="3"/>
    </row>
    <row r="3" spans="1:6" s="50" customFormat="1">
      <c r="A3" s="64"/>
      <c r="B3" s="65" t="s">
        <v>413</v>
      </c>
      <c r="C3" s="66"/>
      <c r="D3" s="63"/>
      <c r="E3" s="63"/>
      <c r="F3" s="3"/>
    </row>
    <row r="4" spans="1:6" s="50" customFormat="1">
      <c r="A4" s="64"/>
      <c r="B4" s="65" t="s">
        <v>414</v>
      </c>
      <c r="C4" s="66"/>
      <c r="D4" s="63"/>
      <c r="E4" s="63"/>
      <c r="F4" s="3"/>
    </row>
    <row r="5" spans="1:6" s="50" customFormat="1">
      <c r="A5" s="64"/>
      <c r="B5" s="65"/>
      <c r="C5" s="66"/>
      <c r="D5" s="63"/>
      <c r="E5" s="63"/>
      <c r="F5" s="3"/>
    </row>
    <row r="6" spans="1:6" s="50" customFormat="1" ht="13.15" customHeight="1">
      <c r="A6" s="64"/>
      <c r="B6" s="105" t="s">
        <v>527</v>
      </c>
      <c r="C6" s="66"/>
      <c r="D6" s="63"/>
      <c r="E6" s="63"/>
      <c r="F6" s="3"/>
    </row>
    <row r="7" spans="1:6" s="50" customFormat="1">
      <c r="A7" s="64"/>
      <c r="B7" s="105" t="s">
        <v>528</v>
      </c>
      <c r="C7" s="66"/>
      <c r="D7" s="63"/>
      <c r="E7" s="63"/>
      <c r="F7" s="3"/>
    </row>
    <row r="8" spans="1:6" s="50" customFormat="1">
      <c r="A8" s="64"/>
      <c r="B8" s="65" t="s">
        <v>579</v>
      </c>
      <c r="C8" s="66"/>
      <c r="D8" s="63"/>
      <c r="E8" s="63"/>
      <c r="F8" s="3"/>
    </row>
    <row r="9" spans="1:6" s="50" customFormat="1">
      <c r="A9" s="64"/>
      <c r="B9" s="65"/>
      <c r="C9" s="66"/>
      <c r="D9" s="63"/>
      <c r="E9" s="63"/>
      <c r="F9" s="3"/>
    </row>
    <row r="10" spans="1:6" s="50" customFormat="1">
      <c r="A10" s="64"/>
      <c r="B10" s="67" t="s">
        <v>861</v>
      </c>
      <c r="C10" s="66"/>
      <c r="D10" s="63"/>
      <c r="E10" s="63"/>
      <c r="F10" s="3"/>
    </row>
    <row r="11" spans="1:6" s="50" customFormat="1">
      <c r="A11" s="64"/>
      <c r="B11" s="65"/>
      <c r="C11" s="66"/>
      <c r="D11" s="63"/>
      <c r="E11" s="63"/>
      <c r="F11" s="3"/>
    </row>
    <row r="12" spans="1:6" s="59" customFormat="1">
      <c r="A12" s="60"/>
      <c r="B12" s="68"/>
      <c r="C12" s="62"/>
      <c r="D12" s="63"/>
      <c r="E12" s="63"/>
      <c r="F12" s="58"/>
    </row>
    <row r="13" spans="1:6" s="59" customFormat="1">
      <c r="A13" s="60"/>
      <c r="B13" s="67" t="s">
        <v>862</v>
      </c>
      <c r="C13" s="62"/>
      <c r="D13" s="63"/>
      <c r="E13" s="63"/>
      <c r="F13" s="58"/>
    </row>
    <row r="14" spans="1:6" s="59" customFormat="1">
      <c r="A14" s="60"/>
      <c r="B14" s="85" t="s">
        <v>416</v>
      </c>
      <c r="C14" s="62"/>
      <c r="D14" s="63"/>
      <c r="E14" s="63"/>
      <c r="F14" s="58"/>
    </row>
    <row r="15" spans="1:6">
      <c r="A15" s="60"/>
      <c r="B15" s="61"/>
      <c r="C15" s="62"/>
      <c r="D15" s="63"/>
      <c r="E15" s="63"/>
      <c r="F15" s="3"/>
    </row>
    <row r="16" spans="1:6" s="57" customFormat="1">
      <c r="A16" s="69"/>
      <c r="B16" s="70"/>
      <c r="C16" s="71"/>
      <c r="D16" s="72"/>
      <c r="E16" s="72"/>
      <c r="F16" s="56"/>
    </row>
    <row r="17" spans="1:7" ht="18">
      <c r="A17" s="73"/>
      <c r="B17" s="74" t="s">
        <v>91</v>
      </c>
      <c r="C17" s="75"/>
      <c r="D17" s="76"/>
      <c r="E17" s="76"/>
      <c r="F17" s="3"/>
    </row>
    <row r="18" spans="1:7" ht="30">
      <c r="A18" s="73"/>
      <c r="B18" s="77"/>
      <c r="C18" s="109"/>
      <c r="D18" s="109" t="s">
        <v>589</v>
      </c>
      <c r="E18" s="109" t="s">
        <v>590</v>
      </c>
      <c r="F18" s="110" t="s">
        <v>591</v>
      </c>
      <c r="G18" s="3"/>
    </row>
    <row r="19" spans="1:7" ht="15">
      <c r="A19" s="73"/>
      <c r="B19" s="77"/>
      <c r="C19" s="75"/>
      <c r="D19" s="76"/>
      <c r="E19" s="76"/>
      <c r="F19" s="3"/>
    </row>
    <row r="20" spans="1:7" ht="15">
      <c r="A20" s="73" t="s">
        <v>0</v>
      </c>
      <c r="B20" s="77" t="s">
        <v>261</v>
      </c>
      <c r="C20" s="75"/>
      <c r="D20" s="76">
        <f>'Odstranjevalna dela'!G11</f>
        <v>0</v>
      </c>
      <c r="E20" s="76">
        <f>'Odstranjevalna dela'!H11</f>
        <v>0</v>
      </c>
      <c r="F20" s="76">
        <f>'Odstranjevalna dela'!I11</f>
        <v>0</v>
      </c>
    </row>
    <row r="21" spans="1:7" ht="15">
      <c r="A21" s="73" t="s">
        <v>2</v>
      </c>
      <c r="B21" s="77" t="s">
        <v>1</v>
      </c>
      <c r="C21" s="75"/>
      <c r="D21" s="76">
        <f>'Gradbena dela'!G11</f>
        <v>0</v>
      </c>
      <c r="E21" s="76">
        <f>'Gradbena dela'!H11</f>
        <v>0</v>
      </c>
      <c r="F21" s="76">
        <f>'Gradbena dela'!I11</f>
        <v>0</v>
      </c>
    </row>
    <row r="22" spans="1:7" ht="15">
      <c r="A22" s="73" t="s">
        <v>4</v>
      </c>
      <c r="B22" s="77" t="s">
        <v>3</v>
      </c>
      <c r="C22" s="75"/>
      <c r="D22" s="76">
        <f>'Obrtniška dela'!G17</f>
        <v>0</v>
      </c>
      <c r="E22" s="76">
        <f>'Obrtniška dela'!H17</f>
        <v>0</v>
      </c>
      <c r="F22" s="76">
        <f>'Obrtniška dela'!I17</f>
        <v>0</v>
      </c>
    </row>
    <row r="23" spans="1:7" ht="15">
      <c r="A23" s="67"/>
      <c r="B23" s="77"/>
      <c r="C23" s="54"/>
      <c r="D23" s="78"/>
      <c r="E23" s="78"/>
      <c r="F23" s="78"/>
    </row>
    <row r="24" spans="1:7" ht="15">
      <c r="A24" s="67"/>
      <c r="B24" s="77" t="s">
        <v>92</v>
      </c>
      <c r="C24" s="54"/>
      <c r="D24" s="76">
        <f>SUM(D20:D23)</f>
        <v>0</v>
      </c>
      <c r="E24" s="76">
        <f>SUM(E20:E23)</f>
        <v>0</v>
      </c>
      <c r="F24" s="76">
        <f>SUM(F20:F23)</f>
        <v>0</v>
      </c>
    </row>
    <row r="25" spans="1:7" ht="15">
      <c r="A25" s="67"/>
      <c r="B25" s="77" t="s">
        <v>592</v>
      </c>
      <c r="C25" s="54"/>
      <c r="D25" s="79">
        <f>0.095*D24</f>
        <v>0</v>
      </c>
      <c r="E25" s="79">
        <f>0.095*E24</f>
        <v>0</v>
      </c>
      <c r="F25" s="79">
        <f>0.095*F24</f>
        <v>0</v>
      </c>
    </row>
    <row r="26" spans="1:7">
      <c r="A26" s="60"/>
      <c r="B26" s="67"/>
      <c r="C26" s="62"/>
      <c r="D26" s="63"/>
      <c r="E26" s="63"/>
      <c r="F26" s="63"/>
    </row>
    <row r="27" spans="1:7" ht="15.75" thickBot="1">
      <c r="A27" s="80"/>
      <c r="B27" s="81" t="s">
        <v>6</v>
      </c>
      <c r="C27" s="82"/>
      <c r="D27" s="83">
        <f>SUM(D25,D24)</f>
        <v>0</v>
      </c>
      <c r="E27" s="83">
        <f>SUM(E25,E24)</f>
        <v>0</v>
      </c>
      <c r="F27" s="83">
        <f>SUM(F25,F24)</f>
        <v>0</v>
      </c>
    </row>
    <row r="28" spans="1:7">
      <c r="A28" s="60"/>
      <c r="B28" s="61"/>
      <c r="C28" s="62"/>
      <c r="D28" s="63"/>
      <c r="E28" s="63"/>
      <c r="F28" s="3"/>
    </row>
    <row r="29" spans="1:7">
      <c r="A29" s="67"/>
      <c r="B29" s="67"/>
      <c r="C29" s="54"/>
      <c r="D29" s="78"/>
      <c r="E29" s="78"/>
    </row>
    <row r="30" spans="1:7">
      <c r="A30" s="67"/>
      <c r="B30" s="67" t="s">
        <v>418</v>
      </c>
      <c r="C30" s="54"/>
      <c r="D30" s="78"/>
      <c r="E30" s="78"/>
    </row>
    <row r="31" spans="1:7">
      <c r="A31" s="67"/>
      <c r="B31" s="67"/>
      <c r="C31" s="54"/>
      <c r="D31" s="78"/>
      <c r="E31" s="78"/>
    </row>
    <row r="32" spans="1:7">
      <c r="A32" s="67"/>
      <c r="B32" s="67" t="s">
        <v>419</v>
      </c>
      <c r="C32" s="54"/>
      <c r="D32" s="78"/>
      <c r="E32" s="78"/>
    </row>
    <row r="33" spans="1:5">
      <c r="A33" s="67"/>
      <c r="B33" s="67"/>
      <c r="C33" s="54"/>
      <c r="D33" s="78"/>
      <c r="E33" s="78"/>
    </row>
    <row r="34" spans="1:5">
      <c r="A34" s="67"/>
      <c r="B34" s="51" t="s">
        <v>420</v>
      </c>
      <c r="C34" s="54"/>
      <c r="D34" s="78"/>
      <c r="E34" s="78"/>
    </row>
    <row r="35" spans="1:5">
      <c r="A35" s="67"/>
      <c r="B35" s="67"/>
      <c r="C35" s="54"/>
      <c r="D35" s="78"/>
      <c r="E35" s="78"/>
    </row>
    <row r="36" spans="1:5">
      <c r="A36" s="67"/>
      <c r="B36" s="67"/>
      <c r="C36" s="54"/>
      <c r="D36" s="78"/>
      <c r="E36" s="78"/>
    </row>
    <row r="37" spans="1:5">
      <c r="A37" s="67"/>
      <c r="B37" s="67"/>
      <c r="C37" s="54"/>
      <c r="D37" s="78"/>
      <c r="E37" s="78"/>
    </row>
  </sheetData>
  <sheetProtection algorithmName="SHA-512" hashValue="QdfKiCwxGFETpfbBmuCCU0TRaxYnXtzbxG0KiyfNJvTDsOXLfhSizQTY0VtEmS8Gb/+p37SXSHVUnnUJD+MQiw==" saltValue="1U82KIl5tg0/AkWfnNQ14g==" spinCount="100000" sheet="1" objects="1" scenarios="1"/>
  <pageMargins left="0.9055118110236221" right="0.70866141732283472" top="0.74803149606299213" bottom="0.74803149606299213" header="0.51181102362204722" footer="0.51181102362204722"/>
  <pageSetup paperSize="9" orientation="landscape" horizontalDpi="4294967295" verticalDpi="4294967295" r:id="rId1"/>
  <headerFooter>
    <oddHeader>&amp;LDU PTUJ - Enota PTUJ oddelek D&amp;RRekapitulacija</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J196"/>
  <sheetViews>
    <sheetView view="pageBreakPreview" topLeftCell="A41" zoomScale="122" zoomScaleNormal="100" zoomScaleSheetLayoutView="122" workbookViewId="0">
      <selection activeCell="L47" sqref="L47"/>
    </sheetView>
  </sheetViews>
  <sheetFormatPr defaultColWidth="8.85546875" defaultRowHeight="12.75"/>
  <cols>
    <col min="1" max="1" width="6.140625" style="247" customWidth="1"/>
    <col min="2" max="2" width="45.7109375" style="7" customWidth="1"/>
    <col min="3" max="3" width="8.140625" style="247" customWidth="1"/>
    <col min="4" max="4" width="9.42578125" style="314" bestFit="1" customWidth="1"/>
    <col min="5" max="5" width="11.42578125" style="314" bestFit="1" customWidth="1"/>
    <col min="6" max="6" width="12.5703125" style="226" bestFit="1" customWidth="1"/>
    <col min="7" max="7" width="11.28515625" style="329" customWidth="1"/>
    <col min="8" max="8" width="13" style="10" customWidth="1"/>
    <col min="9" max="9" width="14.7109375" style="10" customWidth="1"/>
    <col min="10" max="10" width="13" style="10" customWidth="1"/>
    <col min="11" max="11" width="8.85546875" style="7"/>
    <col min="12" max="12" width="27.7109375" style="7" customWidth="1"/>
    <col min="13" max="259" width="8.85546875" style="7"/>
    <col min="260" max="260" width="7" style="7" customWidth="1"/>
    <col min="261" max="261" width="51.42578125" style="7" customWidth="1"/>
    <col min="262" max="262" width="6.140625" style="7" customWidth="1"/>
    <col min="263" max="263" width="8.85546875" style="7"/>
    <col min="264" max="264" width="9.140625" style="7" bestFit="1" customWidth="1"/>
    <col min="265" max="265" width="11.85546875" style="7" bestFit="1" customWidth="1"/>
    <col min="266" max="266" width="8.85546875" style="7"/>
    <col min="267" max="267" width="27.7109375" style="7" customWidth="1"/>
    <col min="268" max="515" width="8.85546875" style="7"/>
    <col min="516" max="516" width="7" style="7" customWidth="1"/>
    <col min="517" max="517" width="51.42578125" style="7" customWidth="1"/>
    <col min="518" max="518" width="6.140625" style="7" customWidth="1"/>
    <col min="519" max="519" width="8.85546875" style="7"/>
    <col min="520" max="520" width="9.140625" style="7" bestFit="1" customWidth="1"/>
    <col min="521" max="521" width="11.85546875" style="7" bestFit="1" customWidth="1"/>
    <col min="522" max="522" width="8.85546875" style="7"/>
    <col min="523" max="523" width="27.7109375" style="7" customWidth="1"/>
    <col min="524" max="771" width="8.85546875" style="7"/>
    <col min="772" max="772" width="7" style="7" customWidth="1"/>
    <col min="773" max="773" width="51.42578125" style="7" customWidth="1"/>
    <col min="774" max="774" width="6.140625" style="7" customWidth="1"/>
    <col min="775" max="775" width="8.85546875" style="7"/>
    <col min="776" max="776" width="9.140625" style="7" bestFit="1" customWidth="1"/>
    <col min="777" max="777" width="11.85546875" style="7" bestFit="1" customWidth="1"/>
    <col min="778" max="778" width="8.85546875" style="7"/>
    <col min="779" max="779" width="27.7109375" style="7" customWidth="1"/>
    <col min="780" max="1027" width="8.85546875" style="7"/>
    <col min="1028" max="1028" width="7" style="7" customWidth="1"/>
    <col min="1029" max="1029" width="51.42578125" style="7" customWidth="1"/>
    <col min="1030" max="1030" width="6.140625" style="7" customWidth="1"/>
    <col min="1031" max="1031" width="8.85546875" style="7"/>
    <col min="1032" max="1032" width="9.140625" style="7" bestFit="1" customWidth="1"/>
    <col min="1033" max="1033" width="11.85546875" style="7" bestFit="1" customWidth="1"/>
    <col min="1034" max="1034" width="8.85546875" style="7"/>
    <col min="1035" max="1035" width="27.7109375" style="7" customWidth="1"/>
    <col min="1036" max="1283" width="8.85546875" style="7"/>
    <col min="1284" max="1284" width="7" style="7" customWidth="1"/>
    <col min="1285" max="1285" width="51.42578125" style="7" customWidth="1"/>
    <col min="1286" max="1286" width="6.140625" style="7" customWidth="1"/>
    <col min="1287" max="1287" width="8.85546875" style="7"/>
    <col min="1288" max="1288" width="9.140625" style="7" bestFit="1" customWidth="1"/>
    <col min="1289" max="1289" width="11.85546875" style="7" bestFit="1" customWidth="1"/>
    <col min="1290" max="1290" width="8.85546875" style="7"/>
    <col min="1291" max="1291" width="27.7109375" style="7" customWidth="1"/>
    <col min="1292" max="1539" width="8.85546875" style="7"/>
    <col min="1540" max="1540" width="7" style="7" customWidth="1"/>
    <col min="1541" max="1541" width="51.42578125" style="7" customWidth="1"/>
    <col min="1542" max="1542" width="6.140625" style="7" customWidth="1"/>
    <col min="1543" max="1543" width="8.85546875" style="7"/>
    <col min="1544" max="1544" width="9.140625" style="7" bestFit="1" customWidth="1"/>
    <col min="1545" max="1545" width="11.85546875" style="7" bestFit="1" customWidth="1"/>
    <col min="1546" max="1546" width="8.85546875" style="7"/>
    <col min="1547" max="1547" width="27.7109375" style="7" customWidth="1"/>
    <col min="1548" max="1795" width="8.85546875" style="7"/>
    <col min="1796" max="1796" width="7" style="7" customWidth="1"/>
    <col min="1797" max="1797" width="51.42578125" style="7" customWidth="1"/>
    <col min="1798" max="1798" width="6.140625" style="7" customWidth="1"/>
    <col min="1799" max="1799" width="8.85546875" style="7"/>
    <col min="1800" max="1800" width="9.140625" style="7" bestFit="1" customWidth="1"/>
    <col min="1801" max="1801" width="11.85546875" style="7" bestFit="1" customWidth="1"/>
    <col min="1802" max="1802" width="8.85546875" style="7"/>
    <col min="1803" max="1803" width="27.7109375" style="7" customWidth="1"/>
    <col min="1804" max="2051" width="8.85546875" style="7"/>
    <col min="2052" max="2052" width="7" style="7" customWidth="1"/>
    <col min="2053" max="2053" width="51.42578125" style="7" customWidth="1"/>
    <col min="2054" max="2054" width="6.140625" style="7" customWidth="1"/>
    <col min="2055" max="2055" width="8.85546875" style="7"/>
    <col min="2056" max="2056" width="9.140625" style="7" bestFit="1" customWidth="1"/>
    <col min="2057" max="2057" width="11.85546875" style="7" bestFit="1" customWidth="1"/>
    <col min="2058" max="2058" width="8.85546875" style="7"/>
    <col min="2059" max="2059" width="27.7109375" style="7" customWidth="1"/>
    <col min="2060" max="2307" width="8.85546875" style="7"/>
    <col min="2308" max="2308" width="7" style="7" customWidth="1"/>
    <col min="2309" max="2309" width="51.42578125" style="7" customWidth="1"/>
    <col min="2310" max="2310" width="6.140625" style="7" customWidth="1"/>
    <col min="2311" max="2311" width="8.85546875" style="7"/>
    <col min="2312" max="2312" width="9.140625" style="7" bestFit="1" customWidth="1"/>
    <col min="2313" max="2313" width="11.85546875" style="7" bestFit="1" customWidth="1"/>
    <col min="2314" max="2314" width="8.85546875" style="7"/>
    <col min="2315" max="2315" width="27.7109375" style="7" customWidth="1"/>
    <col min="2316" max="2563" width="8.85546875" style="7"/>
    <col min="2564" max="2564" width="7" style="7" customWidth="1"/>
    <col min="2565" max="2565" width="51.42578125" style="7" customWidth="1"/>
    <col min="2566" max="2566" width="6.140625" style="7" customWidth="1"/>
    <col min="2567" max="2567" width="8.85546875" style="7"/>
    <col min="2568" max="2568" width="9.140625" style="7" bestFit="1" customWidth="1"/>
    <col min="2569" max="2569" width="11.85546875" style="7" bestFit="1" customWidth="1"/>
    <col min="2570" max="2570" width="8.85546875" style="7"/>
    <col min="2571" max="2571" width="27.7109375" style="7" customWidth="1"/>
    <col min="2572" max="2819" width="8.85546875" style="7"/>
    <col min="2820" max="2820" width="7" style="7" customWidth="1"/>
    <col min="2821" max="2821" width="51.42578125" style="7" customWidth="1"/>
    <col min="2822" max="2822" width="6.140625" style="7" customWidth="1"/>
    <col min="2823" max="2823" width="8.85546875" style="7"/>
    <col min="2824" max="2824" width="9.140625" style="7" bestFit="1" customWidth="1"/>
    <col min="2825" max="2825" width="11.85546875" style="7" bestFit="1" customWidth="1"/>
    <col min="2826" max="2826" width="8.85546875" style="7"/>
    <col min="2827" max="2827" width="27.7109375" style="7" customWidth="1"/>
    <col min="2828" max="3075" width="8.85546875" style="7"/>
    <col min="3076" max="3076" width="7" style="7" customWidth="1"/>
    <col min="3077" max="3077" width="51.42578125" style="7" customWidth="1"/>
    <col min="3078" max="3078" width="6.140625" style="7" customWidth="1"/>
    <col min="3079" max="3079" width="8.85546875" style="7"/>
    <col min="3080" max="3080" width="9.140625" style="7" bestFit="1" customWidth="1"/>
    <col min="3081" max="3081" width="11.85546875" style="7" bestFit="1" customWidth="1"/>
    <col min="3082" max="3082" width="8.85546875" style="7"/>
    <col min="3083" max="3083" width="27.7109375" style="7" customWidth="1"/>
    <col min="3084" max="3331" width="8.85546875" style="7"/>
    <col min="3332" max="3332" width="7" style="7" customWidth="1"/>
    <col min="3333" max="3333" width="51.42578125" style="7" customWidth="1"/>
    <col min="3334" max="3334" width="6.140625" style="7" customWidth="1"/>
    <col min="3335" max="3335" width="8.85546875" style="7"/>
    <col min="3336" max="3336" width="9.140625" style="7" bestFit="1" customWidth="1"/>
    <col min="3337" max="3337" width="11.85546875" style="7" bestFit="1" customWidth="1"/>
    <col min="3338" max="3338" width="8.85546875" style="7"/>
    <col min="3339" max="3339" width="27.7109375" style="7" customWidth="1"/>
    <col min="3340" max="3587" width="8.85546875" style="7"/>
    <col min="3588" max="3588" width="7" style="7" customWidth="1"/>
    <col min="3589" max="3589" width="51.42578125" style="7" customWidth="1"/>
    <col min="3590" max="3590" width="6.140625" style="7" customWidth="1"/>
    <col min="3591" max="3591" width="8.85546875" style="7"/>
    <col min="3592" max="3592" width="9.140625" style="7" bestFit="1" customWidth="1"/>
    <col min="3593" max="3593" width="11.85546875" style="7" bestFit="1" customWidth="1"/>
    <col min="3594" max="3594" width="8.85546875" style="7"/>
    <col min="3595" max="3595" width="27.7109375" style="7" customWidth="1"/>
    <col min="3596" max="3843" width="8.85546875" style="7"/>
    <col min="3844" max="3844" width="7" style="7" customWidth="1"/>
    <col min="3845" max="3845" width="51.42578125" style="7" customWidth="1"/>
    <col min="3846" max="3846" width="6.140625" style="7" customWidth="1"/>
    <col min="3847" max="3847" width="8.85546875" style="7"/>
    <col min="3848" max="3848" width="9.140625" style="7" bestFit="1" customWidth="1"/>
    <col min="3849" max="3849" width="11.85546875" style="7" bestFit="1" customWidth="1"/>
    <col min="3850" max="3850" width="8.85546875" style="7"/>
    <col min="3851" max="3851" width="27.7109375" style="7" customWidth="1"/>
    <col min="3852" max="4099" width="8.85546875" style="7"/>
    <col min="4100" max="4100" width="7" style="7" customWidth="1"/>
    <col min="4101" max="4101" width="51.42578125" style="7" customWidth="1"/>
    <col min="4102" max="4102" width="6.140625" style="7" customWidth="1"/>
    <col min="4103" max="4103" width="8.85546875" style="7"/>
    <col min="4104" max="4104" width="9.140625" style="7" bestFit="1" customWidth="1"/>
    <col min="4105" max="4105" width="11.85546875" style="7" bestFit="1" customWidth="1"/>
    <col min="4106" max="4106" width="8.85546875" style="7"/>
    <col min="4107" max="4107" width="27.7109375" style="7" customWidth="1"/>
    <col min="4108" max="4355" width="8.85546875" style="7"/>
    <col min="4356" max="4356" width="7" style="7" customWidth="1"/>
    <col min="4357" max="4357" width="51.42578125" style="7" customWidth="1"/>
    <col min="4358" max="4358" width="6.140625" style="7" customWidth="1"/>
    <col min="4359" max="4359" width="8.85546875" style="7"/>
    <col min="4360" max="4360" width="9.140625" style="7" bestFit="1" customWidth="1"/>
    <col min="4361" max="4361" width="11.85546875" style="7" bestFit="1" customWidth="1"/>
    <col min="4362" max="4362" width="8.85546875" style="7"/>
    <col min="4363" max="4363" width="27.7109375" style="7" customWidth="1"/>
    <col min="4364" max="4611" width="8.85546875" style="7"/>
    <col min="4612" max="4612" width="7" style="7" customWidth="1"/>
    <col min="4613" max="4613" width="51.42578125" style="7" customWidth="1"/>
    <col min="4614" max="4614" width="6.140625" style="7" customWidth="1"/>
    <col min="4615" max="4615" width="8.85546875" style="7"/>
    <col min="4616" max="4616" width="9.140625" style="7" bestFit="1" customWidth="1"/>
    <col min="4617" max="4617" width="11.85546875" style="7" bestFit="1" customWidth="1"/>
    <col min="4618" max="4618" width="8.85546875" style="7"/>
    <col min="4619" max="4619" width="27.7109375" style="7" customWidth="1"/>
    <col min="4620" max="4867" width="8.85546875" style="7"/>
    <col min="4868" max="4868" width="7" style="7" customWidth="1"/>
    <col min="4869" max="4869" width="51.42578125" style="7" customWidth="1"/>
    <col min="4870" max="4870" width="6.140625" style="7" customWidth="1"/>
    <col min="4871" max="4871" width="8.85546875" style="7"/>
    <col min="4872" max="4872" width="9.140625" style="7" bestFit="1" customWidth="1"/>
    <col min="4873" max="4873" width="11.85546875" style="7" bestFit="1" customWidth="1"/>
    <col min="4874" max="4874" width="8.85546875" style="7"/>
    <col min="4875" max="4875" width="27.7109375" style="7" customWidth="1"/>
    <col min="4876" max="5123" width="8.85546875" style="7"/>
    <col min="5124" max="5124" width="7" style="7" customWidth="1"/>
    <col min="5125" max="5125" width="51.42578125" style="7" customWidth="1"/>
    <col min="5126" max="5126" width="6.140625" style="7" customWidth="1"/>
    <col min="5127" max="5127" width="8.85546875" style="7"/>
    <col min="5128" max="5128" width="9.140625" style="7" bestFit="1" customWidth="1"/>
    <col min="5129" max="5129" width="11.85546875" style="7" bestFit="1" customWidth="1"/>
    <col min="5130" max="5130" width="8.85546875" style="7"/>
    <col min="5131" max="5131" width="27.7109375" style="7" customWidth="1"/>
    <col min="5132" max="5379" width="8.85546875" style="7"/>
    <col min="5380" max="5380" width="7" style="7" customWidth="1"/>
    <col min="5381" max="5381" width="51.42578125" style="7" customWidth="1"/>
    <col min="5382" max="5382" width="6.140625" style="7" customWidth="1"/>
    <col min="5383" max="5383" width="8.85546875" style="7"/>
    <col min="5384" max="5384" width="9.140625" style="7" bestFit="1" customWidth="1"/>
    <col min="5385" max="5385" width="11.85546875" style="7" bestFit="1" customWidth="1"/>
    <col min="5386" max="5386" width="8.85546875" style="7"/>
    <col min="5387" max="5387" width="27.7109375" style="7" customWidth="1"/>
    <col min="5388" max="5635" width="8.85546875" style="7"/>
    <col min="5636" max="5636" width="7" style="7" customWidth="1"/>
    <col min="5637" max="5637" width="51.42578125" style="7" customWidth="1"/>
    <col min="5638" max="5638" width="6.140625" style="7" customWidth="1"/>
    <col min="5639" max="5639" width="8.85546875" style="7"/>
    <col min="5640" max="5640" width="9.140625" style="7" bestFit="1" customWidth="1"/>
    <col min="5641" max="5641" width="11.85546875" style="7" bestFit="1" customWidth="1"/>
    <col min="5642" max="5642" width="8.85546875" style="7"/>
    <col min="5643" max="5643" width="27.7109375" style="7" customWidth="1"/>
    <col min="5644" max="5891" width="8.85546875" style="7"/>
    <col min="5892" max="5892" width="7" style="7" customWidth="1"/>
    <col min="5893" max="5893" width="51.42578125" style="7" customWidth="1"/>
    <col min="5894" max="5894" width="6.140625" style="7" customWidth="1"/>
    <col min="5895" max="5895" width="8.85546875" style="7"/>
    <col min="5896" max="5896" width="9.140625" style="7" bestFit="1" customWidth="1"/>
    <col min="5897" max="5897" width="11.85546875" style="7" bestFit="1" customWidth="1"/>
    <col min="5898" max="5898" width="8.85546875" style="7"/>
    <col min="5899" max="5899" width="27.7109375" style="7" customWidth="1"/>
    <col min="5900" max="6147" width="8.85546875" style="7"/>
    <col min="6148" max="6148" width="7" style="7" customWidth="1"/>
    <col min="6149" max="6149" width="51.42578125" style="7" customWidth="1"/>
    <col min="6150" max="6150" width="6.140625" style="7" customWidth="1"/>
    <col min="6151" max="6151" width="8.85546875" style="7"/>
    <col min="6152" max="6152" width="9.140625" style="7" bestFit="1" customWidth="1"/>
    <col min="6153" max="6153" width="11.85546875" style="7" bestFit="1" customWidth="1"/>
    <col min="6154" max="6154" width="8.85546875" style="7"/>
    <col min="6155" max="6155" width="27.7109375" style="7" customWidth="1"/>
    <col min="6156" max="6403" width="8.85546875" style="7"/>
    <col min="6404" max="6404" width="7" style="7" customWidth="1"/>
    <col min="6405" max="6405" width="51.42578125" style="7" customWidth="1"/>
    <col min="6406" max="6406" width="6.140625" style="7" customWidth="1"/>
    <col min="6407" max="6407" width="8.85546875" style="7"/>
    <col min="6408" max="6408" width="9.140625" style="7" bestFit="1" customWidth="1"/>
    <col min="6409" max="6409" width="11.85546875" style="7" bestFit="1" customWidth="1"/>
    <col min="6410" max="6410" width="8.85546875" style="7"/>
    <col min="6411" max="6411" width="27.7109375" style="7" customWidth="1"/>
    <col min="6412" max="6659" width="8.85546875" style="7"/>
    <col min="6660" max="6660" width="7" style="7" customWidth="1"/>
    <col min="6661" max="6661" width="51.42578125" style="7" customWidth="1"/>
    <col min="6662" max="6662" width="6.140625" style="7" customWidth="1"/>
    <col min="6663" max="6663" width="8.85546875" style="7"/>
    <col min="6664" max="6664" width="9.140625" style="7" bestFit="1" customWidth="1"/>
    <col min="6665" max="6665" width="11.85546875" style="7" bestFit="1" customWidth="1"/>
    <col min="6666" max="6666" width="8.85546875" style="7"/>
    <col min="6667" max="6667" width="27.7109375" style="7" customWidth="1"/>
    <col min="6668" max="6915" width="8.85546875" style="7"/>
    <col min="6916" max="6916" width="7" style="7" customWidth="1"/>
    <col min="6917" max="6917" width="51.42578125" style="7" customWidth="1"/>
    <col min="6918" max="6918" width="6.140625" style="7" customWidth="1"/>
    <col min="6919" max="6919" width="8.85546875" style="7"/>
    <col min="6920" max="6920" width="9.140625" style="7" bestFit="1" customWidth="1"/>
    <col min="6921" max="6921" width="11.85546875" style="7" bestFit="1" customWidth="1"/>
    <col min="6922" max="6922" width="8.85546875" style="7"/>
    <col min="6923" max="6923" width="27.7109375" style="7" customWidth="1"/>
    <col min="6924" max="7171" width="8.85546875" style="7"/>
    <col min="7172" max="7172" width="7" style="7" customWidth="1"/>
    <col min="7173" max="7173" width="51.42578125" style="7" customWidth="1"/>
    <col min="7174" max="7174" width="6.140625" style="7" customWidth="1"/>
    <col min="7175" max="7175" width="8.85546875" style="7"/>
    <col min="7176" max="7176" width="9.140625" style="7" bestFit="1" customWidth="1"/>
    <col min="7177" max="7177" width="11.85546875" style="7" bestFit="1" customWidth="1"/>
    <col min="7178" max="7178" width="8.85546875" style="7"/>
    <col min="7179" max="7179" width="27.7109375" style="7" customWidth="1"/>
    <col min="7180" max="7427" width="8.85546875" style="7"/>
    <col min="7428" max="7428" width="7" style="7" customWidth="1"/>
    <col min="7429" max="7429" width="51.42578125" style="7" customWidth="1"/>
    <col min="7430" max="7430" width="6.140625" style="7" customWidth="1"/>
    <col min="7431" max="7431" width="8.85546875" style="7"/>
    <col min="7432" max="7432" width="9.140625" style="7" bestFit="1" customWidth="1"/>
    <col min="7433" max="7433" width="11.85546875" style="7" bestFit="1" customWidth="1"/>
    <col min="7434" max="7434" width="8.85546875" style="7"/>
    <col min="7435" max="7435" width="27.7109375" style="7" customWidth="1"/>
    <col min="7436" max="7683" width="8.85546875" style="7"/>
    <col min="7684" max="7684" width="7" style="7" customWidth="1"/>
    <col min="7685" max="7685" width="51.42578125" style="7" customWidth="1"/>
    <col min="7686" max="7686" width="6.140625" style="7" customWidth="1"/>
    <col min="7687" max="7687" width="8.85546875" style="7"/>
    <col min="7688" max="7688" width="9.140625" style="7" bestFit="1" customWidth="1"/>
    <col min="7689" max="7689" width="11.85546875" style="7" bestFit="1" customWidth="1"/>
    <col min="7690" max="7690" width="8.85546875" style="7"/>
    <col min="7691" max="7691" width="27.7109375" style="7" customWidth="1"/>
    <col min="7692" max="7939" width="8.85546875" style="7"/>
    <col min="7940" max="7940" width="7" style="7" customWidth="1"/>
    <col min="7941" max="7941" width="51.42578125" style="7" customWidth="1"/>
    <col min="7942" max="7942" width="6.140625" style="7" customWidth="1"/>
    <col min="7943" max="7943" width="8.85546875" style="7"/>
    <col min="7944" max="7944" width="9.140625" style="7" bestFit="1" customWidth="1"/>
    <col min="7945" max="7945" width="11.85546875" style="7" bestFit="1" customWidth="1"/>
    <col min="7946" max="7946" width="8.85546875" style="7"/>
    <col min="7947" max="7947" width="27.7109375" style="7" customWidth="1"/>
    <col min="7948" max="8195" width="8.85546875" style="7"/>
    <col min="8196" max="8196" width="7" style="7" customWidth="1"/>
    <col min="8197" max="8197" width="51.42578125" style="7" customWidth="1"/>
    <col min="8198" max="8198" width="6.140625" style="7" customWidth="1"/>
    <col min="8199" max="8199" width="8.85546875" style="7"/>
    <col min="8200" max="8200" width="9.140625" style="7" bestFit="1" customWidth="1"/>
    <col min="8201" max="8201" width="11.85546875" style="7" bestFit="1" customWidth="1"/>
    <col min="8202" max="8202" width="8.85546875" style="7"/>
    <col min="8203" max="8203" width="27.7109375" style="7" customWidth="1"/>
    <col min="8204" max="8451" width="8.85546875" style="7"/>
    <col min="8452" max="8452" width="7" style="7" customWidth="1"/>
    <col min="8453" max="8453" width="51.42578125" style="7" customWidth="1"/>
    <col min="8454" max="8454" width="6.140625" style="7" customWidth="1"/>
    <col min="8455" max="8455" width="8.85546875" style="7"/>
    <col min="8456" max="8456" width="9.140625" style="7" bestFit="1" customWidth="1"/>
    <col min="8457" max="8457" width="11.85546875" style="7" bestFit="1" customWidth="1"/>
    <col min="8458" max="8458" width="8.85546875" style="7"/>
    <col min="8459" max="8459" width="27.7109375" style="7" customWidth="1"/>
    <col min="8460" max="8707" width="8.85546875" style="7"/>
    <col min="8708" max="8708" width="7" style="7" customWidth="1"/>
    <col min="8709" max="8709" width="51.42578125" style="7" customWidth="1"/>
    <col min="8710" max="8710" width="6.140625" style="7" customWidth="1"/>
    <col min="8711" max="8711" width="8.85546875" style="7"/>
    <col min="8712" max="8712" width="9.140625" style="7" bestFit="1" customWidth="1"/>
    <col min="8713" max="8713" width="11.85546875" style="7" bestFit="1" customWidth="1"/>
    <col min="8714" max="8714" width="8.85546875" style="7"/>
    <col min="8715" max="8715" width="27.7109375" style="7" customWidth="1"/>
    <col min="8716" max="8963" width="8.85546875" style="7"/>
    <col min="8964" max="8964" width="7" style="7" customWidth="1"/>
    <col min="8965" max="8965" width="51.42578125" style="7" customWidth="1"/>
    <col min="8966" max="8966" width="6.140625" style="7" customWidth="1"/>
    <col min="8967" max="8967" width="8.85546875" style="7"/>
    <col min="8968" max="8968" width="9.140625" style="7" bestFit="1" customWidth="1"/>
    <col min="8969" max="8969" width="11.85546875" style="7" bestFit="1" customWidth="1"/>
    <col min="8970" max="8970" width="8.85546875" style="7"/>
    <col min="8971" max="8971" width="27.7109375" style="7" customWidth="1"/>
    <col min="8972" max="9219" width="8.85546875" style="7"/>
    <col min="9220" max="9220" width="7" style="7" customWidth="1"/>
    <col min="9221" max="9221" width="51.42578125" style="7" customWidth="1"/>
    <col min="9222" max="9222" width="6.140625" style="7" customWidth="1"/>
    <col min="9223" max="9223" width="8.85546875" style="7"/>
    <col min="9224" max="9224" width="9.140625" style="7" bestFit="1" customWidth="1"/>
    <col min="9225" max="9225" width="11.85546875" style="7" bestFit="1" customWidth="1"/>
    <col min="9226" max="9226" width="8.85546875" style="7"/>
    <col min="9227" max="9227" width="27.7109375" style="7" customWidth="1"/>
    <col min="9228" max="9475" width="8.85546875" style="7"/>
    <col min="9476" max="9476" width="7" style="7" customWidth="1"/>
    <col min="9477" max="9477" width="51.42578125" style="7" customWidth="1"/>
    <col min="9478" max="9478" width="6.140625" style="7" customWidth="1"/>
    <col min="9479" max="9479" width="8.85546875" style="7"/>
    <col min="9480" max="9480" width="9.140625" style="7" bestFit="1" customWidth="1"/>
    <col min="9481" max="9481" width="11.85546875" style="7" bestFit="1" customWidth="1"/>
    <col min="9482" max="9482" width="8.85546875" style="7"/>
    <col min="9483" max="9483" width="27.7109375" style="7" customWidth="1"/>
    <col min="9484" max="9731" width="8.85546875" style="7"/>
    <col min="9732" max="9732" width="7" style="7" customWidth="1"/>
    <col min="9733" max="9733" width="51.42578125" style="7" customWidth="1"/>
    <col min="9734" max="9734" width="6.140625" style="7" customWidth="1"/>
    <col min="9735" max="9735" width="8.85546875" style="7"/>
    <col min="9736" max="9736" width="9.140625" style="7" bestFit="1" customWidth="1"/>
    <col min="9737" max="9737" width="11.85546875" style="7" bestFit="1" customWidth="1"/>
    <col min="9738" max="9738" width="8.85546875" style="7"/>
    <col min="9739" max="9739" width="27.7109375" style="7" customWidth="1"/>
    <col min="9740" max="9987" width="8.85546875" style="7"/>
    <col min="9988" max="9988" width="7" style="7" customWidth="1"/>
    <col min="9989" max="9989" width="51.42578125" style="7" customWidth="1"/>
    <col min="9990" max="9990" width="6.140625" style="7" customWidth="1"/>
    <col min="9991" max="9991" width="8.85546875" style="7"/>
    <col min="9992" max="9992" width="9.140625" style="7" bestFit="1" customWidth="1"/>
    <col min="9993" max="9993" width="11.85546875" style="7" bestFit="1" customWidth="1"/>
    <col min="9994" max="9994" width="8.85546875" style="7"/>
    <col min="9995" max="9995" width="27.7109375" style="7" customWidth="1"/>
    <col min="9996" max="10243" width="8.85546875" style="7"/>
    <col min="10244" max="10244" width="7" style="7" customWidth="1"/>
    <col min="10245" max="10245" width="51.42578125" style="7" customWidth="1"/>
    <col min="10246" max="10246" width="6.140625" style="7" customWidth="1"/>
    <col min="10247" max="10247" width="8.85546875" style="7"/>
    <col min="10248" max="10248" width="9.140625" style="7" bestFit="1" customWidth="1"/>
    <col min="10249" max="10249" width="11.85546875" style="7" bestFit="1" customWidth="1"/>
    <col min="10250" max="10250" width="8.85546875" style="7"/>
    <col min="10251" max="10251" width="27.7109375" style="7" customWidth="1"/>
    <col min="10252" max="10499" width="8.85546875" style="7"/>
    <col min="10500" max="10500" width="7" style="7" customWidth="1"/>
    <col min="10501" max="10501" width="51.42578125" style="7" customWidth="1"/>
    <col min="10502" max="10502" width="6.140625" style="7" customWidth="1"/>
    <col min="10503" max="10503" width="8.85546875" style="7"/>
    <col min="10504" max="10504" width="9.140625" style="7" bestFit="1" customWidth="1"/>
    <col min="10505" max="10505" width="11.85546875" style="7" bestFit="1" customWidth="1"/>
    <col min="10506" max="10506" width="8.85546875" style="7"/>
    <col min="10507" max="10507" width="27.7109375" style="7" customWidth="1"/>
    <col min="10508" max="10755" width="8.85546875" style="7"/>
    <col min="10756" max="10756" width="7" style="7" customWidth="1"/>
    <col min="10757" max="10757" width="51.42578125" style="7" customWidth="1"/>
    <col min="10758" max="10758" width="6.140625" style="7" customWidth="1"/>
    <col min="10759" max="10759" width="8.85546875" style="7"/>
    <col min="10760" max="10760" width="9.140625" style="7" bestFit="1" customWidth="1"/>
    <col min="10761" max="10761" width="11.85546875" style="7" bestFit="1" customWidth="1"/>
    <col min="10762" max="10762" width="8.85546875" style="7"/>
    <col min="10763" max="10763" width="27.7109375" style="7" customWidth="1"/>
    <col min="10764" max="11011" width="8.85546875" style="7"/>
    <col min="11012" max="11012" width="7" style="7" customWidth="1"/>
    <col min="11013" max="11013" width="51.42578125" style="7" customWidth="1"/>
    <col min="11014" max="11014" width="6.140625" style="7" customWidth="1"/>
    <col min="11015" max="11015" width="8.85546875" style="7"/>
    <col min="11016" max="11016" width="9.140625" style="7" bestFit="1" customWidth="1"/>
    <col min="11017" max="11017" width="11.85546875" style="7" bestFit="1" customWidth="1"/>
    <col min="11018" max="11018" width="8.85546875" style="7"/>
    <col min="11019" max="11019" width="27.7109375" style="7" customWidth="1"/>
    <col min="11020" max="11267" width="8.85546875" style="7"/>
    <col min="11268" max="11268" width="7" style="7" customWidth="1"/>
    <col min="11269" max="11269" width="51.42578125" style="7" customWidth="1"/>
    <col min="11270" max="11270" width="6.140625" style="7" customWidth="1"/>
    <col min="11271" max="11271" width="8.85546875" style="7"/>
    <col min="11272" max="11272" width="9.140625" style="7" bestFit="1" customWidth="1"/>
    <col min="11273" max="11273" width="11.85546875" style="7" bestFit="1" customWidth="1"/>
    <col min="11274" max="11274" width="8.85546875" style="7"/>
    <col min="11275" max="11275" width="27.7109375" style="7" customWidth="1"/>
    <col min="11276" max="11523" width="8.85546875" style="7"/>
    <col min="11524" max="11524" width="7" style="7" customWidth="1"/>
    <col min="11525" max="11525" width="51.42578125" style="7" customWidth="1"/>
    <col min="11526" max="11526" width="6.140625" style="7" customWidth="1"/>
    <col min="11527" max="11527" width="8.85546875" style="7"/>
    <col min="11528" max="11528" width="9.140625" style="7" bestFit="1" customWidth="1"/>
    <col min="11529" max="11529" width="11.85546875" style="7" bestFit="1" customWidth="1"/>
    <col min="11530" max="11530" width="8.85546875" style="7"/>
    <col min="11531" max="11531" width="27.7109375" style="7" customWidth="1"/>
    <col min="11532" max="11779" width="8.85546875" style="7"/>
    <col min="11780" max="11780" width="7" style="7" customWidth="1"/>
    <col min="11781" max="11781" width="51.42578125" style="7" customWidth="1"/>
    <col min="11782" max="11782" width="6.140625" style="7" customWidth="1"/>
    <col min="11783" max="11783" width="8.85546875" style="7"/>
    <col min="11784" max="11784" width="9.140625" style="7" bestFit="1" customWidth="1"/>
    <col min="11785" max="11785" width="11.85546875" style="7" bestFit="1" customWidth="1"/>
    <col min="11786" max="11786" width="8.85546875" style="7"/>
    <col min="11787" max="11787" width="27.7109375" style="7" customWidth="1"/>
    <col min="11788" max="12035" width="8.85546875" style="7"/>
    <col min="12036" max="12036" width="7" style="7" customWidth="1"/>
    <col min="12037" max="12037" width="51.42578125" style="7" customWidth="1"/>
    <col min="12038" max="12038" width="6.140625" style="7" customWidth="1"/>
    <col min="12039" max="12039" width="8.85546875" style="7"/>
    <col min="12040" max="12040" width="9.140625" style="7" bestFit="1" customWidth="1"/>
    <col min="12041" max="12041" width="11.85546875" style="7" bestFit="1" customWidth="1"/>
    <col min="12042" max="12042" width="8.85546875" style="7"/>
    <col min="12043" max="12043" width="27.7109375" style="7" customWidth="1"/>
    <col min="12044" max="12291" width="8.85546875" style="7"/>
    <col min="12292" max="12292" width="7" style="7" customWidth="1"/>
    <col min="12293" max="12293" width="51.42578125" style="7" customWidth="1"/>
    <col min="12294" max="12294" width="6.140625" style="7" customWidth="1"/>
    <col min="12295" max="12295" width="8.85546875" style="7"/>
    <col min="12296" max="12296" width="9.140625" style="7" bestFit="1" customWidth="1"/>
    <col min="12297" max="12297" width="11.85546875" style="7" bestFit="1" customWidth="1"/>
    <col min="12298" max="12298" width="8.85546875" style="7"/>
    <col min="12299" max="12299" width="27.7109375" style="7" customWidth="1"/>
    <col min="12300" max="12547" width="8.85546875" style="7"/>
    <col min="12548" max="12548" width="7" style="7" customWidth="1"/>
    <col min="12549" max="12549" width="51.42578125" style="7" customWidth="1"/>
    <col min="12550" max="12550" width="6.140625" style="7" customWidth="1"/>
    <col min="12551" max="12551" width="8.85546875" style="7"/>
    <col min="12552" max="12552" width="9.140625" style="7" bestFit="1" customWidth="1"/>
    <col min="12553" max="12553" width="11.85546875" style="7" bestFit="1" customWidth="1"/>
    <col min="12554" max="12554" width="8.85546875" style="7"/>
    <col min="12555" max="12555" width="27.7109375" style="7" customWidth="1"/>
    <col min="12556" max="12803" width="8.85546875" style="7"/>
    <col min="12804" max="12804" width="7" style="7" customWidth="1"/>
    <col min="12805" max="12805" width="51.42578125" style="7" customWidth="1"/>
    <col min="12806" max="12806" width="6.140625" style="7" customWidth="1"/>
    <col min="12807" max="12807" width="8.85546875" style="7"/>
    <col min="12808" max="12808" width="9.140625" style="7" bestFit="1" customWidth="1"/>
    <col min="12809" max="12809" width="11.85546875" style="7" bestFit="1" customWidth="1"/>
    <col min="12810" max="12810" width="8.85546875" style="7"/>
    <col min="12811" max="12811" width="27.7109375" style="7" customWidth="1"/>
    <col min="12812" max="13059" width="8.85546875" style="7"/>
    <col min="13060" max="13060" width="7" style="7" customWidth="1"/>
    <col min="13061" max="13061" width="51.42578125" style="7" customWidth="1"/>
    <col min="13062" max="13062" width="6.140625" style="7" customWidth="1"/>
    <col min="13063" max="13063" width="8.85546875" style="7"/>
    <col min="13064" max="13064" width="9.140625" style="7" bestFit="1" customWidth="1"/>
    <col min="13065" max="13065" width="11.85546875" style="7" bestFit="1" customWidth="1"/>
    <col min="13066" max="13066" width="8.85546875" style="7"/>
    <col min="13067" max="13067" width="27.7109375" style="7" customWidth="1"/>
    <col min="13068" max="13315" width="8.85546875" style="7"/>
    <col min="13316" max="13316" width="7" style="7" customWidth="1"/>
    <col min="13317" max="13317" width="51.42578125" style="7" customWidth="1"/>
    <col min="13318" max="13318" width="6.140625" style="7" customWidth="1"/>
    <col min="13319" max="13319" width="8.85546875" style="7"/>
    <col min="13320" max="13320" width="9.140625" style="7" bestFit="1" customWidth="1"/>
    <col min="13321" max="13321" width="11.85546875" style="7" bestFit="1" customWidth="1"/>
    <col min="13322" max="13322" width="8.85546875" style="7"/>
    <col min="13323" max="13323" width="27.7109375" style="7" customWidth="1"/>
    <col min="13324" max="13571" width="8.85546875" style="7"/>
    <col min="13572" max="13572" width="7" style="7" customWidth="1"/>
    <col min="13573" max="13573" width="51.42578125" style="7" customWidth="1"/>
    <col min="13574" max="13574" width="6.140625" style="7" customWidth="1"/>
    <col min="13575" max="13575" width="8.85546875" style="7"/>
    <col min="13576" max="13576" width="9.140625" style="7" bestFit="1" customWidth="1"/>
    <col min="13577" max="13577" width="11.85546875" style="7" bestFit="1" customWidth="1"/>
    <col min="13578" max="13578" width="8.85546875" style="7"/>
    <col min="13579" max="13579" width="27.7109375" style="7" customWidth="1"/>
    <col min="13580" max="13827" width="8.85546875" style="7"/>
    <col min="13828" max="13828" width="7" style="7" customWidth="1"/>
    <col min="13829" max="13829" width="51.42578125" style="7" customWidth="1"/>
    <col min="13830" max="13830" width="6.140625" style="7" customWidth="1"/>
    <col min="13831" max="13831" width="8.85546875" style="7"/>
    <col min="13832" max="13832" width="9.140625" style="7" bestFit="1" customWidth="1"/>
    <col min="13833" max="13833" width="11.85546875" style="7" bestFit="1" customWidth="1"/>
    <col min="13834" max="13834" width="8.85546875" style="7"/>
    <col min="13835" max="13835" width="27.7109375" style="7" customWidth="1"/>
    <col min="13836" max="14083" width="8.85546875" style="7"/>
    <col min="14084" max="14084" width="7" style="7" customWidth="1"/>
    <col min="14085" max="14085" width="51.42578125" style="7" customWidth="1"/>
    <col min="14086" max="14086" width="6.140625" style="7" customWidth="1"/>
    <col min="14087" max="14087" width="8.85546875" style="7"/>
    <col min="14088" max="14088" width="9.140625" style="7" bestFit="1" customWidth="1"/>
    <col min="14089" max="14089" width="11.85546875" style="7" bestFit="1" customWidth="1"/>
    <col min="14090" max="14090" width="8.85546875" style="7"/>
    <col min="14091" max="14091" width="27.7109375" style="7" customWidth="1"/>
    <col min="14092" max="14339" width="8.85546875" style="7"/>
    <col min="14340" max="14340" width="7" style="7" customWidth="1"/>
    <col min="14341" max="14341" width="51.42578125" style="7" customWidth="1"/>
    <col min="14342" max="14342" width="6.140625" style="7" customWidth="1"/>
    <col min="14343" max="14343" width="8.85546875" style="7"/>
    <col min="14344" max="14344" width="9.140625" style="7" bestFit="1" customWidth="1"/>
    <col min="14345" max="14345" width="11.85546875" style="7" bestFit="1" customWidth="1"/>
    <col min="14346" max="14346" width="8.85546875" style="7"/>
    <col min="14347" max="14347" width="27.7109375" style="7" customWidth="1"/>
    <col min="14348" max="14595" width="8.85546875" style="7"/>
    <col min="14596" max="14596" width="7" style="7" customWidth="1"/>
    <col min="14597" max="14597" width="51.42578125" style="7" customWidth="1"/>
    <col min="14598" max="14598" width="6.140625" style="7" customWidth="1"/>
    <col min="14599" max="14599" width="8.85546875" style="7"/>
    <col min="14600" max="14600" width="9.140625" style="7" bestFit="1" customWidth="1"/>
    <col min="14601" max="14601" width="11.85546875" style="7" bestFit="1" customWidth="1"/>
    <col min="14602" max="14602" width="8.85546875" style="7"/>
    <col min="14603" max="14603" width="27.7109375" style="7" customWidth="1"/>
    <col min="14604" max="14851" width="8.85546875" style="7"/>
    <col min="14852" max="14852" width="7" style="7" customWidth="1"/>
    <col min="14853" max="14853" width="51.42578125" style="7" customWidth="1"/>
    <col min="14854" max="14854" width="6.140625" style="7" customWidth="1"/>
    <col min="14855" max="14855" width="8.85546875" style="7"/>
    <col min="14856" max="14856" width="9.140625" style="7" bestFit="1" customWidth="1"/>
    <col min="14857" max="14857" width="11.85546875" style="7" bestFit="1" customWidth="1"/>
    <col min="14858" max="14858" width="8.85546875" style="7"/>
    <col min="14859" max="14859" width="27.7109375" style="7" customWidth="1"/>
    <col min="14860" max="15107" width="8.85546875" style="7"/>
    <col min="15108" max="15108" width="7" style="7" customWidth="1"/>
    <col min="15109" max="15109" width="51.42578125" style="7" customWidth="1"/>
    <col min="15110" max="15110" width="6.140625" style="7" customWidth="1"/>
    <col min="15111" max="15111" width="8.85546875" style="7"/>
    <col min="15112" max="15112" width="9.140625" style="7" bestFit="1" customWidth="1"/>
    <col min="15113" max="15113" width="11.85546875" style="7" bestFit="1" customWidth="1"/>
    <col min="15114" max="15114" width="8.85546875" style="7"/>
    <col min="15115" max="15115" width="27.7109375" style="7" customWidth="1"/>
    <col min="15116" max="15363" width="8.85546875" style="7"/>
    <col min="15364" max="15364" width="7" style="7" customWidth="1"/>
    <col min="15365" max="15365" width="51.42578125" style="7" customWidth="1"/>
    <col min="15366" max="15366" width="6.140625" style="7" customWidth="1"/>
    <col min="15367" max="15367" width="8.85546875" style="7"/>
    <col min="15368" max="15368" width="9.140625" style="7" bestFit="1" customWidth="1"/>
    <col min="15369" max="15369" width="11.85546875" style="7" bestFit="1" customWidth="1"/>
    <col min="15370" max="15370" width="8.85546875" style="7"/>
    <col min="15371" max="15371" width="27.7109375" style="7" customWidth="1"/>
    <col min="15372" max="15619" width="8.85546875" style="7"/>
    <col min="15620" max="15620" width="7" style="7" customWidth="1"/>
    <col min="15621" max="15621" width="51.42578125" style="7" customWidth="1"/>
    <col min="15622" max="15622" width="6.140625" style="7" customWidth="1"/>
    <col min="15623" max="15623" width="8.85546875" style="7"/>
    <col min="15624" max="15624" width="9.140625" style="7" bestFit="1" customWidth="1"/>
    <col min="15625" max="15625" width="11.85546875" style="7" bestFit="1" customWidth="1"/>
    <col min="15626" max="15626" width="8.85546875" style="7"/>
    <col min="15627" max="15627" width="27.7109375" style="7" customWidth="1"/>
    <col min="15628" max="15875" width="8.85546875" style="7"/>
    <col min="15876" max="15876" width="7" style="7" customWidth="1"/>
    <col min="15877" max="15877" width="51.42578125" style="7" customWidth="1"/>
    <col min="15878" max="15878" width="6.140625" style="7" customWidth="1"/>
    <col min="15879" max="15879" width="8.85546875" style="7"/>
    <col min="15880" max="15880" width="9.140625" style="7" bestFit="1" customWidth="1"/>
    <col min="15881" max="15881" width="11.85546875" style="7" bestFit="1" customWidth="1"/>
    <col min="15882" max="15882" width="8.85546875" style="7"/>
    <col min="15883" max="15883" width="27.7109375" style="7" customWidth="1"/>
    <col min="15884" max="16131" width="8.85546875" style="7"/>
    <col min="16132" max="16132" width="7" style="7" customWidth="1"/>
    <col min="16133" max="16133" width="51.42578125" style="7" customWidth="1"/>
    <col min="16134" max="16134" width="6.140625" style="7" customWidth="1"/>
    <col min="16135" max="16135" width="8.85546875" style="7"/>
    <col min="16136" max="16136" width="9.140625" style="7" bestFit="1" customWidth="1"/>
    <col min="16137" max="16137" width="11.85546875" style="7" bestFit="1" customWidth="1"/>
    <col min="16138" max="16138" width="8.85546875" style="7"/>
    <col min="16139" max="16139" width="27.7109375" style="7" customWidth="1"/>
    <col min="16140" max="16384" width="8.85546875" style="7"/>
  </cols>
  <sheetData>
    <row r="1" spans="1:10" ht="18" customHeight="1">
      <c r="A1" s="227"/>
      <c r="B1" s="62"/>
      <c r="C1" s="276"/>
      <c r="D1" s="295"/>
      <c r="E1" s="295"/>
      <c r="F1" s="208"/>
      <c r="G1" s="315"/>
      <c r="H1" s="86"/>
      <c r="I1" s="86"/>
      <c r="J1" s="86"/>
    </row>
    <row r="2" spans="1:10" ht="18" customHeight="1">
      <c r="A2" s="227"/>
      <c r="B2" s="62" t="s">
        <v>278</v>
      </c>
      <c r="C2" s="276"/>
      <c r="D2" s="295"/>
      <c r="E2" s="295"/>
      <c r="F2" s="208"/>
      <c r="G2" s="315"/>
      <c r="H2" s="86"/>
      <c r="I2" s="86"/>
      <c r="J2" s="86"/>
    </row>
    <row r="3" spans="1:10" s="6" customFormat="1" ht="51">
      <c r="A3" s="228"/>
      <c r="B3" s="248"/>
      <c r="C3" s="277"/>
      <c r="D3" s="295"/>
      <c r="E3" s="295"/>
      <c r="F3" s="208"/>
      <c r="G3" s="315" t="s">
        <v>587</v>
      </c>
      <c r="H3" s="315" t="s">
        <v>588</v>
      </c>
      <c r="I3" s="315" t="s">
        <v>596</v>
      </c>
      <c r="J3" s="86"/>
    </row>
    <row r="4" spans="1:10" ht="18" customHeight="1">
      <c r="A4" s="227"/>
      <c r="B4" s="62"/>
      <c r="C4" s="276"/>
      <c r="D4" s="295"/>
      <c r="E4" s="295"/>
      <c r="F4" s="208"/>
      <c r="G4" s="315"/>
      <c r="H4" s="86"/>
      <c r="I4" s="86"/>
      <c r="J4" s="86"/>
    </row>
    <row r="5" spans="1:10">
      <c r="A5" s="60" t="s">
        <v>234</v>
      </c>
      <c r="B5" s="61" t="s">
        <v>184</v>
      </c>
      <c r="C5" s="276"/>
      <c r="D5" s="295"/>
      <c r="E5" s="295"/>
      <c r="F5" s="208"/>
      <c r="G5" s="87">
        <f>G58</f>
        <v>0</v>
      </c>
      <c r="H5" s="87">
        <f>H58</f>
        <v>0</v>
      </c>
      <c r="I5" s="87">
        <f>I58</f>
        <v>0</v>
      </c>
      <c r="J5" s="87"/>
    </row>
    <row r="6" spans="1:10" s="8" customFormat="1" ht="15" customHeight="1">
      <c r="A6" s="60" t="s">
        <v>235</v>
      </c>
      <c r="B6" s="61" t="s">
        <v>283</v>
      </c>
      <c r="C6" s="278"/>
      <c r="D6" s="296"/>
      <c r="E6" s="296"/>
      <c r="F6" s="210"/>
      <c r="G6" s="87">
        <f>G152</f>
        <v>0</v>
      </c>
      <c r="H6" s="87">
        <f>H152</f>
        <v>0</v>
      </c>
      <c r="I6" s="87">
        <f>I152</f>
        <v>0</v>
      </c>
      <c r="J6" s="87"/>
    </row>
    <row r="7" spans="1:10" s="8" customFormat="1" ht="15" customHeight="1">
      <c r="A7" s="60"/>
      <c r="B7" s="249"/>
      <c r="C7" s="278"/>
      <c r="D7" s="296"/>
      <c r="E7" s="296"/>
      <c r="F7" s="210"/>
      <c r="G7" s="316"/>
      <c r="H7" s="87"/>
      <c r="I7" s="87"/>
      <c r="J7" s="87"/>
    </row>
    <row r="8" spans="1:10" s="8" customFormat="1">
      <c r="A8" s="229"/>
      <c r="B8" s="250" t="s">
        <v>280</v>
      </c>
      <c r="C8" s="279"/>
      <c r="D8" s="297"/>
      <c r="E8" s="297"/>
      <c r="F8" s="211"/>
      <c r="G8" s="317">
        <f>SUM(G5:G7)</f>
        <v>0</v>
      </c>
      <c r="H8" s="330">
        <f>SUM(H5:H7)</f>
        <v>0</v>
      </c>
      <c r="I8" s="330">
        <f>SUM(I5:I7)</f>
        <v>0</v>
      </c>
      <c r="J8" s="87"/>
    </row>
    <row r="9" spans="1:10" s="8" customFormat="1">
      <c r="A9" s="60"/>
      <c r="B9" s="249" t="s">
        <v>281</v>
      </c>
      <c r="C9" s="278"/>
      <c r="D9" s="296"/>
      <c r="E9" s="296"/>
      <c r="F9" s="210"/>
      <c r="G9" s="316">
        <f>G8*0.1</f>
        <v>0</v>
      </c>
      <c r="H9" s="87">
        <f>H8*0.1</f>
        <v>0</v>
      </c>
      <c r="I9" s="87">
        <f>I8*0.1</f>
        <v>0</v>
      </c>
      <c r="J9" s="87"/>
    </row>
    <row r="10" spans="1:10" s="8" customFormat="1">
      <c r="A10" s="60"/>
      <c r="B10" s="249"/>
      <c r="C10" s="278"/>
      <c r="D10" s="296"/>
      <c r="E10" s="296"/>
      <c r="F10" s="210"/>
      <c r="G10" s="316"/>
      <c r="H10" s="87"/>
      <c r="I10" s="87"/>
      <c r="J10" s="87"/>
    </row>
    <row r="11" spans="1:10" s="8" customFormat="1">
      <c r="A11" s="60"/>
      <c r="B11" s="249" t="s">
        <v>282</v>
      </c>
      <c r="C11" s="278"/>
      <c r="D11" s="296"/>
      <c r="E11" s="296"/>
      <c r="F11" s="210"/>
      <c r="G11" s="87">
        <f>G8+G9</f>
        <v>0</v>
      </c>
      <c r="H11" s="87">
        <f>H8+H9</f>
        <v>0</v>
      </c>
      <c r="I11" s="87">
        <f>I8+I9</f>
        <v>0</v>
      </c>
      <c r="J11" s="87"/>
    </row>
    <row r="12" spans="1:10" s="8" customFormat="1" ht="15" customHeight="1">
      <c r="A12" s="60"/>
      <c r="B12" s="249"/>
      <c r="C12" s="278"/>
      <c r="D12" s="296"/>
      <c r="E12" s="296"/>
      <c r="F12" s="210"/>
      <c r="G12" s="316"/>
      <c r="H12" s="87"/>
      <c r="I12" s="87"/>
      <c r="J12" s="87"/>
    </row>
    <row r="13" spans="1:10" s="8" customFormat="1" ht="13.5" thickBot="1">
      <c r="A13" s="60"/>
      <c r="B13" s="61" t="s">
        <v>594</v>
      </c>
      <c r="C13" s="278"/>
      <c r="D13" s="296"/>
      <c r="E13" s="296"/>
      <c r="F13" s="210"/>
      <c r="G13" s="87">
        <f>G11*0.095</f>
        <v>0</v>
      </c>
      <c r="H13" s="87">
        <f>H11*0.095</f>
        <v>0</v>
      </c>
      <c r="I13" s="87">
        <f>I11*0.095</f>
        <v>0</v>
      </c>
      <c r="J13" s="87"/>
    </row>
    <row r="14" spans="1:10" s="8" customFormat="1" ht="13.5" thickBot="1">
      <c r="A14" s="230"/>
      <c r="B14" s="251" t="s">
        <v>6</v>
      </c>
      <c r="C14" s="280"/>
      <c r="D14" s="298"/>
      <c r="E14" s="298"/>
      <c r="F14" s="212"/>
      <c r="G14" s="318">
        <f>G11+G13</f>
        <v>0</v>
      </c>
      <c r="H14" s="318">
        <f>H11+H13</f>
        <v>0</v>
      </c>
      <c r="I14" s="318">
        <f>I11+I13</f>
        <v>0</v>
      </c>
      <c r="J14" s="87"/>
    </row>
    <row r="15" spans="1:10" ht="15">
      <c r="A15" s="73"/>
      <c r="B15" s="77"/>
      <c r="C15" s="109"/>
      <c r="D15" s="299"/>
      <c r="E15" s="299"/>
      <c r="F15" s="213"/>
      <c r="G15" s="319"/>
      <c r="H15" s="87"/>
      <c r="I15" s="87"/>
      <c r="J15" s="87"/>
    </row>
    <row r="16" spans="1:10">
      <c r="A16" s="231"/>
      <c r="B16" s="252" t="s">
        <v>26</v>
      </c>
      <c r="C16" s="281"/>
      <c r="D16" s="300"/>
      <c r="E16" s="300"/>
      <c r="F16" s="214"/>
      <c r="G16" s="320"/>
      <c r="H16" s="88"/>
      <c r="I16" s="88"/>
      <c r="J16" s="88"/>
    </row>
    <row r="17" spans="1:10">
      <c r="A17" s="231" t="s">
        <v>15</v>
      </c>
      <c r="B17" s="253" t="s">
        <v>27</v>
      </c>
      <c r="C17" s="281"/>
      <c r="D17" s="300"/>
      <c r="E17" s="300"/>
      <c r="F17" s="214"/>
      <c r="G17" s="320"/>
      <c r="H17" s="88"/>
      <c r="I17" s="88"/>
      <c r="J17" s="88"/>
    </row>
    <row r="18" spans="1:10" s="8" customFormat="1">
      <c r="A18" s="231" t="s">
        <v>15</v>
      </c>
      <c r="B18" s="254" t="s">
        <v>28</v>
      </c>
      <c r="C18" s="281"/>
      <c r="D18" s="300"/>
      <c r="E18" s="300"/>
      <c r="F18" s="214"/>
      <c r="G18" s="320"/>
      <c r="H18" s="88"/>
      <c r="I18" s="88"/>
      <c r="J18" s="88"/>
    </row>
    <row r="19" spans="1:10" s="9" customFormat="1" ht="11.25">
      <c r="A19" s="231"/>
      <c r="B19" s="254" t="s">
        <v>29</v>
      </c>
      <c r="C19" s="281"/>
      <c r="D19" s="300"/>
      <c r="E19" s="300"/>
      <c r="F19" s="214"/>
      <c r="G19" s="320"/>
      <c r="H19" s="88"/>
      <c r="I19" s="88"/>
      <c r="J19" s="88"/>
    </row>
    <row r="20" spans="1:10" s="6" customFormat="1" ht="11.25">
      <c r="A20" s="231" t="s">
        <v>15</v>
      </c>
      <c r="B20" s="254" t="s">
        <v>30</v>
      </c>
      <c r="C20" s="281"/>
      <c r="D20" s="300"/>
      <c r="E20" s="300"/>
      <c r="F20" s="214"/>
      <c r="G20" s="320"/>
      <c r="H20" s="88"/>
      <c r="I20" s="88"/>
      <c r="J20" s="88"/>
    </row>
    <row r="21" spans="1:10" s="6" customFormat="1" ht="11.25">
      <c r="A21" s="231"/>
      <c r="B21" s="254" t="s">
        <v>31</v>
      </c>
      <c r="C21" s="281"/>
      <c r="D21" s="300"/>
      <c r="E21" s="300"/>
      <c r="F21" s="214"/>
      <c r="G21" s="320"/>
      <c r="H21" s="88"/>
      <c r="I21" s="88"/>
      <c r="J21" s="88"/>
    </row>
    <row r="22" spans="1:10" s="6" customFormat="1" ht="11.25">
      <c r="A22" s="231" t="s">
        <v>15</v>
      </c>
      <c r="B22" s="254" t="s">
        <v>32</v>
      </c>
      <c r="C22" s="281"/>
      <c r="D22" s="300"/>
      <c r="E22" s="300"/>
      <c r="F22" s="214"/>
      <c r="G22" s="320"/>
      <c r="H22" s="88"/>
      <c r="I22" s="88"/>
      <c r="J22" s="88"/>
    </row>
    <row r="23" spans="1:10" s="6" customFormat="1" ht="11.25">
      <c r="A23" s="231" t="s">
        <v>15</v>
      </c>
      <c r="B23" s="254" t="s">
        <v>33</v>
      </c>
      <c r="C23" s="281"/>
      <c r="D23" s="300"/>
      <c r="E23" s="300"/>
      <c r="F23" s="214"/>
      <c r="G23" s="320"/>
      <c r="H23" s="88"/>
      <c r="I23" s="88"/>
      <c r="J23" s="88"/>
    </row>
    <row r="24" spans="1:10" s="6" customFormat="1" ht="11.25">
      <c r="A24" s="231"/>
      <c r="B24" s="254" t="s">
        <v>34</v>
      </c>
      <c r="C24" s="281"/>
      <c r="D24" s="300"/>
      <c r="E24" s="300"/>
      <c r="F24" s="214"/>
      <c r="G24" s="320"/>
      <c r="H24" s="88"/>
      <c r="I24" s="88"/>
      <c r="J24" s="88"/>
    </row>
    <row r="25" spans="1:10" s="6" customFormat="1" ht="11.25">
      <c r="A25" s="231" t="s">
        <v>15</v>
      </c>
      <c r="B25" s="254" t="s">
        <v>35</v>
      </c>
      <c r="C25" s="281"/>
      <c r="D25" s="300"/>
      <c r="E25" s="300"/>
      <c r="F25" s="214"/>
      <c r="G25" s="320"/>
      <c r="H25" s="88"/>
      <c r="I25" s="88"/>
      <c r="J25" s="88"/>
    </row>
    <row r="26" spans="1:10" s="6" customFormat="1" ht="11.25">
      <c r="A26" s="231"/>
      <c r="B26" s="254" t="s">
        <v>36</v>
      </c>
      <c r="C26" s="281"/>
      <c r="D26" s="300"/>
      <c r="E26" s="300"/>
      <c r="F26" s="214"/>
      <c r="G26" s="320"/>
      <c r="H26" s="88"/>
      <c r="I26" s="88"/>
      <c r="J26" s="88"/>
    </row>
    <row r="27" spans="1:10" s="6" customFormat="1" ht="11.25">
      <c r="A27" s="231" t="s">
        <v>15</v>
      </c>
      <c r="B27" s="254" t="s">
        <v>37</v>
      </c>
      <c r="C27" s="281"/>
      <c r="D27" s="300"/>
      <c r="E27" s="300"/>
      <c r="F27" s="214"/>
      <c r="G27" s="320"/>
      <c r="H27" s="88"/>
      <c r="I27" s="88"/>
      <c r="J27" s="88"/>
    </row>
    <row r="28" spans="1:10" s="6" customFormat="1" ht="11.25">
      <c r="A28" s="231"/>
      <c r="B28" s="254" t="s">
        <v>38</v>
      </c>
      <c r="C28" s="281"/>
      <c r="D28" s="300"/>
      <c r="E28" s="300"/>
      <c r="F28" s="214"/>
      <c r="G28" s="320"/>
      <c r="H28" s="88"/>
      <c r="I28" s="88"/>
      <c r="J28" s="88"/>
    </row>
    <row r="29" spans="1:10" s="6" customFormat="1" ht="11.25">
      <c r="A29" s="231" t="s">
        <v>15</v>
      </c>
      <c r="B29" s="254" t="s">
        <v>39</v>
      </c>
      <c r="C29" s="281"/>
      <c r="D29" s="300"/>
      <c r="E29" s="300"/>
      <c r="F29" s="214"/>
      <c r="G29" s="320"/>
      <c r="H29" s="88"/>
      <c r="I29" s="88"/>
      <c r="J29" s="88"/>
    </row>
    <row r="30" spans="1:10" s="6" customFormat="1" ht="11.25">
      <c r="A30" s="231"/>
      <c r="B30" s="254" t="s">
        <v>40</v>
      </c>
      <c r="C30" s="281"/>
      <c r="D30" s="300"/>
      <c r="E30" s="300"/>
      <c r="F30" s="214"/>
      <c r="G30" s="320"/>
      <c r="H30" s="88"/>
      <c r="I30" s="88"/>
      <c r="J30" s="88"/>
    </row>
    <row r="31" spans="1:10" s="6" customFormat="1" ht="11.25">
      <c r="A31" s="231" t="s">
        <v>15</v>
      </c>
      <c r="B31" s="254" t="s">
        <v>41</v>
      </c>
      <c r="C31" s="281"/>
      <c r="D31" s="300"/>
      <c r="E31" s="300"/>
      <c r="F31" s="214"/>
      <c r="G31" s="320"/>
      <c r="H31" s="88"/>
      <c r="I31" s="88"/>
      <c r="J31" s="88"/>
    </row>
    <row r="32" spans="1:10" s="6" customFormat="1" ht="11.25">
      <c r="A32" s="231"/>
      <c r="B32" s="254" t="s">
        <v>42</v>
      </c>
      <c r="C32" s="281"/>
      <c r="D32" s="300"/>
      <c r="E32" s="300"/>
      <c r="F32" s="214"/>
      <c r="G32" s="320"/>
      <c r="H32" s="88"/>
      <c r="I32" s="88"/>
      <c r="J32" s="88"/>
    </row>
    <row r="33" spans="1:10" s="6" customFormat="1" ht="11.25">
      <c r="A33" s="231" t="s">
        <v>15</v>
      </c>
      <c r="B33" s="254" t="s">
        <v>43</v>
      </c>
      <c r="C33" s="281"/>
      <c r="D33" s="300"/>
      <c r="E33" s="300"/>
      <c r="F33" s="214"/>
      <c r="G33" s="320"/>
      <c r="H33" s="88"/>
      <c r="I33" s="88"/>
      <c r="J33" s="88"/>
    </row>
    <row r="34" spans="1:10">
      <c r="A34" s="231" t="s">
        <v>15</v>
      </c>
      <c r="B34" s="254" t="s">
        <v>44</v>
      </c>
      <c r="C34" s="281"/>
      <c r="D34" s="300"/>
      <c r="E34" s="300"/>
      <c r="F34" s="214"/>
      <c r="G34" s="320"/>
      <c r="H34" s="88"/>
      <c r="I34" s="88"/>
      <c r="J34" s="88"/>
    </row>
    <row r="35" spans="1:10">
      <c r="A35" s="231" t="s">
        <v>15</v>
      </c>
      <c r="B35" s="254" t="s">
        <v>45</v>
      </c>
      <c r="C35" s="281"/>
      <c r="D35" s="300"/>
      <c r="E35" s="300"/>
      <c r="F35" s="214"/>
      <c r="G35" s="320"/>
      <c r="H35" s="88"/>
      <c r="I35" s="88"/>
      <c r="J35" s="88"/>
    </row>
    <row r="36" spans="1:10">
      <c r="A36" s="231"/>
      <c r="B36" s="254" t="s">
        <v>46</v>
      </c>
      <c r="C36" s="281"/>
      <c r="D36" s="300"/>
      <c r="E36" s="300"/>
      <c r="F36" s="214"/>
      <c r="G36" s="320"/>
      <c r="H36" s="88"/>
      <c r="I36" s="88"/>
      <c r="J36" s="88"/>
    </row>
    <row r="37" spans="1:10">
      <c r="A37" s="231" t="s">
        <v>15</v>
      </c>
      <c r="B37" s="254" t="s">
        <v>47</v>
      </c>
      <c r="C37" s="281"/>
      <c r="D37" s="300"/>
      <c r="E37" s="300"/>
      <c r="F37" s="214"/>
      <c r="G37" s="320"/>
      <c r="H37" s="88"/>
      <c r="I37" s="88"/>
      <c r="J37" s="88"/>
    </row>
    <row r="38" spans="1:10">
      <c r="A38" s="231"/>
      <c r="B38" s="254" t="s">
        <v>48</v>
      </c>
      <c r="C38" s="281"/>
      <c r="D38" s="300"/>
      <c r="E38" s="300"/>
      <c r="F38" s="214"/>
      <c r="G38" s="320"/>
      <c r="H38" s="88"/>
      <c r="I38" s="88"/>
      <c r="J38" s="88"/>
    </row>
    <row r="39" spans="1:10">
      <c r="A39" s="231" t="s">
        <v>15</v>
      </c>
      <c r="B39" s="254" t="s">
        <v>49</v>
      </c>
      <c r="C39" s="281"/>
      <c r="D39" s="300"/>
      <c r="E39" s="300"/>
      <c r="F39" s="214"/>
      <c r="G39" s="320"/>
      <c r="H39" s="88"/>
      <c r="I39" s="88"/>
      <c r="J39" s="88"/>
    </row>
    <row r="40" spans="1:10" ht="15">
      <c r="A40" s="231"/>
      <c r="B40" s="255"/>
      <c r="C40" s="282"/>
      <c r="D40" s="301"/>
      <c r="E40" s="301"/>
      <c r="F40" s="213"/>
      <c r="G40" s="319"/>
      <c r="H40" s="87"/>
      <c r="I40" s="87"/>
      <c r="J40" s="87"/>
    </row>
    <row r="41" spans="1:10" s="6" customFormat="1" ht="15">
      <c r="A41" s="232"/>
      <c r="B41" s="256" t="s">
        <v>210</v>
      </c>
      <c r="C41" s="60"/>
      <c r="D41" s="296"/>
      <c r="E41" s="296"/>
      <c r="F41" s="210"/>
      <c r="G41" s="316"/>
      <c r="H41" s="87"/>
      <c r="I41" s="87"/>
      <c r="J41" s="87"/>
    </row>
    <row r="42" spans="1:10" s="6" customFormat="1">
      <c r="A42" s="228"/>
      <c r="B42" s="257"/>
      <c r="C42" s="228"/>
      <c r="D42" s="295"/>
      <c r="E42" s="295"/>
      <c r="F42" s="208"/>
      <c r="G42" s="315"/>
      <c r="H42" s="86"/>
      <c r="I42" s="86"/>
      <c r="J42" s="86"/>
    </row>
    <row r="43" spans="1:10" s="6" customFormat="1" ht="51">
      <c r="A43" s="228"/>
      <c r="B43" s="248" t="s">
        <v>450</v>
      </c>
      <c r="C43" s="277" t="s">
        <v>586</v>
      </c>
      <c r="D43" s="295" t="s">
        <v>595</v>
      </c>
      <c r="E43" s="295" t="s">
        <v>590</v>
      </c>
      <c r="F43" s="208" t="s">
        <v>585</v>
      </c>
      <c r="G43" s="315" t="s">
        <v>587</v>
      </c>
      <c r="H43" s="315" t="s">
        <v>588</v>
      </c>
      <c r="I43" s="315" t="s">
        <v>596</v>
      </c>
      <c r="J43" s="86"/>
    </row>
    <row r="44" spans="1:10" s="6" customFormat="1">
      <c r="A44" s="228"/>
      <c r="B44" s="258"/>
      <c r="C44" s="228"/>
      <c r="D44" s="295"/>
      <c r="E44" s="295"/>
      <c r="F44" s="208"/>
      <c r="G44" s="315"/>
      <c r="H44" s="86"/>
      <c r="I44" s="86"/>
      <c r="J44" s="86"/>
    </row>
    <row r="45" spans="1:10" s="6" customFormat="1" ht="102">
      <c r="A45" s="227" t="s">
        <v>50</v>
      </c>
      <c r="B45" s="259" t="s">
        <v>456</v>
      </c>
      <c r="C45" s="283"/>
      <c r="D45" s="302"/>
      <c r="E45" s="302"/>
      <c r="F45" s="215"/>
      <c r="G45" s="321"/>
      <c r="H45" s="91"/>
      <c r="I45" s="91"/>
      <c r="J45" s="91"/>
    </row>
    <row r="46" spans="1:10" s="6" customFormat="1" ht="25.5">
      <c r="A46" s="228"/>
      <c r="B46" s="258" t="s">
        <v>446</v>
      </c>
      <c r="C46" s="228"/>
      <c r="D46" s="295"/>
      <c r="E46" s="295"/>
      <c r="F46" s="216"/>
      <c r="G46" s="322"/>
      <c r="H46" s="86"/>
      <c r="I46" s="86"/>
      <c r="J46" s="86"/>
    </row>
    <row r="47" spans="1:10" s="6" customFormat="1">
      <c r="A47" s="227" t="s">
        <v>566</v>
      </c>
      <c r="B47" s="259" t="s">
        <v>593</v>
      </c>
      <c r="C47" s="283" t="s">
        <v>178</v>
      </c>
      <c r="D47" s="302">
        <v>1</v>
      </c>
      <c r="E47" s="302"/>
      <c r="F47" s="215"/>
      <c r="G47" s="321">
        <f>D47*F47</f>
        <v>0</v>
      </c>
      <c r="H47" s="91">
        <f>E47*F47</f>
        <v>0</v>
      </c>
      <c r="I47" s="91">
        <f>G47+H47</f>
        <v>0</v>
      </c>
      <c r="J47" s="91"/>
    </row>
    <row r="48" spans="1:10" s="6" customFormat="1" ht="25.5">
      <c r="A48" s="227" t="s">
        <v>567</v>
      </c>
      <c r="B48" s="259" t="s">
        <v>565</v>
      </c>
      <c r="C48" s="283" t="s">
        <v>178</v>
      </c>
      <c r="D48" s="302">
        <v>1</v>
      </c>
      <c r="E48" s="302">
        <v>1</v>
      </c>
      <c r="F48" s="215"/>
      <c r="G48" s="321">
        <f>D48*F48</f>
        <v>0</v>
      </c>
      <c r="H48" s="91">
        <f>E48*F48</f>
        <v>0</v>
      </c>
      <c r="I48" s="91">
        <f t="shared" ref="I48:I54" si="0">G48+H48</f>
        <v>0</v>
      </c>
      <c r="J48" s="91"/>
    </row>
    <row r="49" spans="1:10" s="6" customFormat="1">
      <c r="A49" s="228"/>
      <c r="B49" s="258"/>
      <c r="C49" s="228"/>
      <c r="D49" s="295"/>
      <c r="E49" s="295"/>
      <c r="F49" s="216"/>
      <c r="G49" s="321"/>
      <c r="H49" s="91"/>
      <c r="I49" s="91"/>
      <c r="J49" s="86"/>
    </row>
    <row r="50" spans="1:10" ht="38.25">
      <c r="A50" s="227" t="s">
        <v>291</v>
      </c>
      <c r="B50" s="260" t="s">
        <v>447</v>
      </c>
      <c r="C50" s="227" t="s">
        <v>178</v>
      </c>
      <c r="D50" s="260">
        <v>1</v>
      </c>
      <c r="E50" s="260">
        <v>1</v>
      </c>
      <c r="F50" s="208"/>
      <c r="G50" s="321">
        <f t="shared" ref="G50:G53" si="1">D50*F50</f>
        <v>0</v>
      </c>
      <c r="H50" s="91">
        <f t="shared" ref="H50:H53" si="2">E50*F50</f>
        <v>0</v>
      </c>
      <c r="I50" s="91">
        <f t="shared" si="0"/>
        <v>0</v>
      </c>
      <c r="J50" s="101"/>
    </row>
    <row r="51" spans="1:10" ht="38.25">
      <c r="A51" s="228"/>
      <c r="B51" s="260" t="s">
        <v>406</v>
      </c>
      <c r="C51" s="228"/>
      <c r="D51" s="295"/>
      <c r="E51" s="295"/>
      <c r="F51" s="208"/>
      <c r="G51" s="321"/>
      <c r="H51" s="91"/>
      <c r="I51" s="91"/>
      <c r="J51" s="86"/>
    </row>
    <row r="52" spans="1:10">
      <c r="A52" s="228"/>
      <c r="B52" s="260"/>
      <c r="C52" s="228"/>
      <c r="D52" s="295"/>
      <c r="E52" s="295"/>
      <c r="F52" s="208"/>
      <c r="G52" s="321"/>
      <c r="H52" s="91"/>
      <c r="I52" s="91"/>
      <c r="J52" s="86"/>
    </row>
    <row r="53" spans="1:10" s="6" customFormat="1" ht="56.45" customHeight="1">
      <c r="A53" s="227" t="s">
        <v>288</v>
      </c>
      <c r="B53" s="261" t="s">
        <v>448</v>
      </c>
      <c r="C53" s="283" t="s">
        <v>185</v>
      </c>
      <c r="D53" s="303">
        <v>1</v>
      </c>
      <c r="E53" s="303">
        <v>1</v>
      </c>
      <c r="F53" s="215"/>
      <c r="G53" s="321">
        <f t="shared" si="1"/>
        <v>0</v>
      </c>
      <c r="H53" s="91">
        <f t="shared" si="2"/>
        <v>0</v>
      </c>
      <c r="I53" s="91">
        <f>G53+H53</f>
        <v>0</v>
      </c>
      <c r="J53" s="91"/>
    </row>
    <row r="54" spans="1:10" ht="25.5">
      <c r="A54" s="227" t="s">
        <v>289</v>
      </c>
      <c r="B54" s="262" t="s">
        <v>449</v>
      </c>
      <c r="C54" s="284" t="s">
        <v>62</v>
      </c>
      <c r="D54" s="302">
        <v>8</v>
      </c>
      <c r="E54" s="302">
        <v>2</v>
      </c>
      <c r="F54" s="215"/>
      <c r="G54" s="321">
        <f>D54*F54</f>
        <v>0</v>
      </c>
      <c r="H54" s="91">
        <f>E54*F54</f>
        <v>0</v>
      </c>
      <c r="I54" s="91">
        <f t="shared" si="0"/>
        <v>0</v>
      </c>
      <c r="J54" s="91"/>
    </row>
    <row r="55" spans="1:10">
      <c r="A55" s="227"/>
      <c r="B55" s="262"/>
      <c r="C55" s="284"/>
      <c r="D55" s="302"/>
      <c r="E55" s="302"/>
      <c r="F55" s="215"/>
      <c r="G55" s="321"/>
      <c r="H55" s="91"/>
      <c r="I55" s="91"/>
      <c r="J55" s="91"/>
    </row>
    <row r="56" spans="1:10">
      <c r="A56" s="228"/>
      <c r="B56" s="257"/>
      <c r="C56" s="228"/>
      <c r="D56" s="295"/>
      <c r="E56" s="295"/>
      <c r="F56" s="208"/>
      <c r="G56" s="315"/>
      <c r="H56" s="86"/>
      <c r="I56" s="86"/>
      <c r="J56" s="86"/>
    </row>
    <row r="57" spans="1:10">
      <c r="A57" s="228"/>
      <c r="B57" s="257"/>
      <c r="C57" s="228"/>
      <c r="D57" s="295"/>
      <c r="E57" s="295"/>
      <c r="F57" s="208"/>
      <c r="G57" s="315"/>
      <c r="H57" s="86"/>
      <c r="I57" s="86"/>
      <c r="J57" s="86"/>
    </row>
    <row r="58" spans="1:10">
      <c r="A58" s="233"/>
      <c r="B58" s="263" t="s">
        <v>179</v>
      </c>
      <c r="C58" s="285"/>
      <c r="D58" s="304"/>
      <c r="E58" s="304"/>
      <c r="F58" s="217"/>
      <c r="G58" s="323">
        <f>SUM(G44:G57)</f>
        <v>0</v>
      </c>
      <c r="H58" s="331">
        <f>SUM(H44:H57)</f>
        <v>0</v>
      </c>
      <c r="I58" s="331">
        <f>SUM(I44:I57)</f>
        <v>0</v>
      </c>
      <c r="J58" s="106"/>
    </row>
    <row r="59" spans="1:10">
      <c r="A59" s="228"/>
      <c r="B59" s="257"/>
      <c r="C59" s="228"/>
      <c r="D59" s="295"/>
      <c r="E59" s="295"/>
      <c r="F59" s="208"/>
      <c r="G59" s="315"/>
      <c r="H59" s="86"/>
      <c r="I59" s="86"/>
      <c r="J59" s="86"/>
    </row>
    <row r="60" spans="1:10">
      <c r="A60" s="228"/>
      <c r="B60" s="252" t="s">
        <v>157</v>
      </c>
      <c r="C60" s="228"/>
      <c r="D60" s="295"/>
      <c r="E60" s="295"/>
      <c r="F60" s="208"/>
      <c r="G60" s="315"/>
      <c r="H60" s="86"/>
      <c r="I60" s="86"/>
      <c r="J60" s="86"/>
    </row>
    <row r="61" spans="1:10">
      <c r="A61" s="228"/>
      <c r="B61" s="257"/>
      <c r="C61" s="228"/>
      <c r="D61" s="295"/>
      <c r="E61" s="295"/>
      <c r="F61" s="208"/>
      <c r="G61" s="315"/>
      <c r="H61" s="86"/>
      <c r="I61" s="86"/>
      <c r="J61" s="86"/>
    </row>
    <row r="62" spans="1:10">
      <c r="A62" s="234" t="s">
        <v>15</v>
      </c>
      <c r="B62" s="264" t="s">
        <v>180</v>
      </c>
      <c r="C62" s="228"/>
      <c r="D62" s="295"/>
      <c r="E62" s="295"/>
      <c r="F62" s="208"/>
      <c r="G62" s="315"/>
      <c r="H62" s="86"/>
      <c r="I62" s="86"/>
      <c r="J62" s="86"/>
    </row>
    <row r="63" spans="1:10">
      <c r="A63" s="228"/>
      <c r="B63" s="257"/>
      <c r="C63" s="228"/>
      <c r="D63" s="295"/>
      <c r="E63" s="295"/>
      <c r="F63" s="208"/>
      <c r="G63" s="315"/>
      <c r="H63" s="86"/>
      <c r="I63" s="86"/>
      <c r="J63" s="86"/>
    </row>
    <row r="64" spans="1:10">
      <c r="A64" s="234" t="s">
        <v>15</v>
      </c>
      <c r="B64" s="264" t="s">
        <v>181</v>
      </c>
      <c r="C64" s="228"/>
      <c r="D64" s="295"/>
      <c r="E64" s="295"/>
      <c r="F64" s="208"/>
      <c r="G64" s="315"/>
      <c r="H64" s="86"/>
      <c r="I64" s="86"/>
      <c r="J64" s="86"/>
    </row>
    <row r="65" spans="1:10">
      <c r="A65" s="228"/>
      <c r="B65" s="264" t="s">
        <v>182</v>
      </c>
      <c r="C65" s="228"/>
      <c r="D65" s="295"/>
      <c r="E65" s="295"/>
      <c r="F65" s="208"/>
      <c r="G65" s="315"/>
      <c r="H65" s="86"/>
      <c r="I65" s="86"/>
      <c r="J65" s="86"/>
    </row>
    <row r="66" spans="1:10">
      <c r="A66" s="228"/>
      <c r="B66" s="257"/>
      <c r="C66" s="228"/>
      <c r="D66" s="295"/>
      <c r="E66" s="295"/>
      <c r="F66" s="208"/>
      <c r="G66" s="315"/>
      <c r="H66" s="86"/>
      <c r="I66" s="86"/>
      <c r="J66" s="86"/>
    </row>
    <row r="67" spans="1:10">
      <c r="A67" s="228"/>
      <c r="B67" s="257"/>
      <c r="C67" s="228"/>
      <c r="D67" s="295"/>
      <c r="E67" s="295"/>
      <c r="F67" s="208"/>
      <c r="G67" s="315"/>
      <c r="H67" s="86"/>
      <c r="I67" s="86"/>
      <c r="J67" s="86"/>
    </row>
    <row r="68" spans="1:10">
      <c r="A68" s="228"/>
      <c r="B68" s="257"/>
      <c r="C68" s="228"/>
      <c r="D68" s="295"/>
      <c r="E68" s="295"/>
      <c r="F68" s="208"/>
      <c r="G68" s="315"/>
      <c r="H68" s="86"/>
      <c r="I68" s="86"/>
      <c r="J68" s="86"/>
    </row>
    <row r="69" spans="1:10" s="6" customFormat="1">
      <c r="A69" s="228"/>
      <c r="B69" s="257"/>
      <c r="C69" s="228"/>
      <c r="D69" s="295"/>
      <c r="E69" s="295"/>
      <c r="F69" s="208"/>
      <c r="G69" s="315"/>
      <c r="H69" s="86"/>
      <c r="I69" s="86"/>
      <c r="J69" s="86"/>
    </row>
    <row r="70" spans="1:10" s="6" customFormat="1">
      <c r="A70" s="228"/>
      <c r="B70" s="257"/>
      <c r="C70" s="228"/>
      <c r="D70" s="295"/>
      <c r="E70" s="295"/>
      <c r="F70" s="208"/>
      <c r="G70" s="315"/>
      <c r="H70" s="86"/>
      <c r="I70" s="86"/>
      <c r="J70" s="86"/>
    </row>
    <row r="71" spans="1:10">
      <c r="A71" s="235"/>
      <c r="B71" s="265" t="s">
        <v>236</v>
      </c>
      <c r="C71" s="278"/>
      <c r="D71" s="296"/>
      <c r="E71" s="296"/>
      <c r="F71" s="210"/>
      <c r="G71" s="316"/>
      <c r="H71" s="89"/>
      <c r="I71" s="89"/>
      <c r="J71" s="89"/>
    </row>
    <row r="72" spans="1:10">
      <c r="A72" s="235"/>
      <c r="B72" s="266"/>
      <c r="C72" s="276"/>
      <c r="D72" s="295"/>
      <c r="E72" s="295"/>
      <c r="F72" s="208"/>
      <c r="G72" s="315"/>
      <c r="H72" s="89"/>
      <c r="I72" s="89"/>
      <c r="J72" s="89"/>
    </row>
    <row r="73" spans="1:10" s="47" customFormat="1">
      <c r="A73" s="236"/>
      <c r="B73" s="267"/>
      <c r="C73" s="286"/>
      <c r="D73" s="305"/>
      <c r="E73" s="305"/>
      <c r="F73" s="218"/>
      <c r="G73" s="324"/>
      <c r="H73" s="90"/>
      <c r="I73" s="90"/>
      <c r="J73" s="90"/>
    </row>
    <row r="74" spans="1:10" ht="38.25">
      <c r="A74" s="227" t="s">
        <v>50</v>
      </c>
      <c r="B74" s="257" t="s">
        <v>403</v>
      </c>
      <c r="C74" s="283"/>
      <c r="D74" s="302"/>
      <c r="E74" s="302"/>
      <c r="F74" s="219"/>
      <c r="G74" s="325"/>
      <c r="H74" s="91"/>
      <c r="I74" s="91"/>
      <c r="J74" s="91"/>
    </row>
    <row r="75" spans="1:10">
      <c r="A75" s="227" t="s">
        <v>104</v>
      </c>
      <c r="B75" s="257" t="s">
        <v>452</v>
      </c>
      <c r="C75" s="283"/>
      <c r="D75" s="302"/>
      <c r="E75" s="302"/>
      <c r="F75" s="215"/>
      <c r="G75" s="321"/>
      <c r="H75" s="91"/>
      <c r="I75" s="91"/>
      <c r="J75" s="91"/>
    </row>
    <row r="76" spans="1:10">
      <c r="A76" s="227"/>
      <c r="B76" s="257" t="s">
        <v>451</v>
      </c>
      <c r="C76" s="283"/>
      <c r="D76" s="302"/>
      <c r="E76" s="302"/>
      <c r="F76" s="215"/>
      <c r="G76" s="321"/>
      <c r="H76" s="91"/>
      <c r="I76" s="91"/>
      <c r="J76" s="91"/>
    </row>
    <row r="77" spans="1:10">
      <c r="A77" s="235"/>
      <c r="B77" s="260" t="s">
        <v>404</v>
      </c>
      <c r="C77" s="283" t="s">
        <v>51</v>
      </c>
      <c r="D77" s="302">
        <v>6</v>
      </c>
      <c r="E77" s="302">
        <v>6</v>
      </c>
      <c r="F77" s="219"/>
      <c r="G77" s="325">
        <f>F77*D77</f>
        <v>0</v>
      </c>
      <c r="H77" s="91">
        <f>E77*F77</f>
        <v>0</v>
      </c>
      <c r="I77" s="91">
        <f>H77+G77</f>
        <v>0</v>
      </c>
      <c r="J77" s="91"/>
    </row>
    <row r="78" spans="1:10">
      <c r="A78" s="227" t="s">
        <v>105</v>
      </c>
      <c r="B78" s="257" t="s">
        <v>453</v>
      </c>
      <c r="C78" s="283"/>
      <c r="D78" s="302"/>
      <c r="E78" s="302"/>
      <c r="F78" s="215"/>
      <c r="G78" s="325"/>
      <c r="H78" s="91"/>
      <c r="I78" s="91"/>
      <c r="J78" s="91"/>
    </row>
    <row r="79" spans="1:10">
      <c r="A79" s="227"/>
      <c r="B79" s="257" t="s">
        <v>454</v>
      </c>
      <c r="C79" s="283"/>
      <c r="D79" s="302"/>
      <c r="E79" s="302"/>
      <c r="F79" s="215"/>
      <c r="G79" s="325"/>
      <c r="H79" s="91"/>
      <c r="I79" s="91"/>
      <c r="J79" s="91"/>
    </row>
    <row r="80" spans="1:10">
      <c r="A80" s="235"/>
      <c r="B80" s="260" t="s">
        <v>455</v>
      </c>
      <c r="C80" s="283" t="s">
        <v>51</v>
      </c>
      <c r="D80" s="302">
        <v>1</v>
      </c>
      <c r="E80" s="302"/>
      <c r="F80" s="219"/>
      <c r="G80" s="325">
        <f t="shared" ref="G80:G135" si="3">F80*D80</f>
        <v>0</v>
      </c>
      <c r="H80" s="91">
        <f t="shared" ref="H80:H135" si="4">E80*F80</f>
        <v>0</v>
      </c>
      <c r="I80" s="91">
        <f t="shared" ref="I80:I135" si="5">H80+G80</f>
        <v>0</v>
      </c>
      <c r="J80" s="91"/>
    </row>
    <row r="81" spans="1:10">
      <c r="A81" s="227" t="s">
        <v>110</v>
      </c>
      <c r="B81" s="257" t="s">
        <v>534</v>
      </c>
      <c r="C81" s="283"/>
      <c r="D81" s="302"/>
      <c r="E81" s="302"/>
      <c r="F81" s="215"/>
      <c r="G81" s="325"/>
      <c r="H81" s="91"/>
      <c r="I81" s="91"/>
      <c r="J81" s="91"/>
    </row>
    <row r="82" spans="1:10">
      <c r="A82" s="227"/>
      <c r="B82" s="257" t="s">
        <v>451</v>
      </c>
      <c r="C82" s="283"/>
      <c r="D82" s="302"/>
      <c r="E82" s="302"/>
      <c r="F82" s="215"/>
      <c r="G82" s="325"/>
      <c r="H82" s="91"/>
      <c r="I82" s="91"/>
      <c r="J82" s="91"/>
    </row>
    <row r="83" spans="1:10">
      <c r="A83" s="235"/>
      <c r="B83" s="260" t="s">
        <v>535</v>
      </c>
      <c r="C83" s="283" t="s">
        <v>51</v>
      </c>
      <c r="D83" s="302">
        <v>3</v>
      </c>
      <c r="E83" s="302">
        <v>3</v>
      </c>
      <c r="F83" s="219"/>
      <c r="G83" s="325">
        <f t="shared" si="3"/>
        <v>0</v>
      </c>
      <c r="H83" s="91">
        <f t="shared" si="4"/>
        <v>0</v>
      </c>
      <c r="I83" s="91">
        <f t="shared" si="5"/>
        <v>0</v>
      </c>
      <c r="J83" s="91"/>
    </row>
    <row r="84" spans="1:10">
      <c r="A84" s="235"/>
      <c r="B84" s="260"/>
      <c r="C84" s="287"/>
      <c r="D84" s="260"/>
      <c r="E84" s="260"/>
      <c r="F84" s="208"/>
      <c r="G84" s="325"/>
      <c r="H84" s="91"/>
      <c r="I84" s="91"/>
      <c r="J84" s="89"/>
    </row>
    <row r="85" spans="1:10" ht="79.150000000000006" customHeight="1">
      <c r="A85" s="237" t="s">
        <v>291</v>
      </c>
      <c r="B85" s="261" t="s">
        <v>468</v>
      </c>
      <c r="C85" s="283" t="s">
        <v>467</v>
      </c>
      <c r="D85" s="302">
        <v>15</v>
      </c>
      <c r="E85" s="302"/>
      <c r="F85" s="215"/>
      <c r="G85" s="325">
        <f t="shared" si="3"/>
        <v>0</v>
      </c>
      <c r="H85" s="91">
        <f t="shared" si="4"/>
        <v>0</v>
      </c>
      <c r="I85" s="91">
        <f t="shared" si="5"/>
        <v>0</v>
      </c>
      <c r="J85" s="91"/>
    </row>
    <row r="86" spans="1:10">
      <c r="A86" s="235"/>
      <c r="B86" s="260"/>
      <c r="C86" s="287"/>
      <c r="D86" s="260"/>
      <c r="E86" s="260"/>
      <c r="F86" s="208"/>
      <c r="G86" s="325"/>
      <c r="H86" s="91"/>
      <c r="I86" s="91"/>
      <c r="J86" s="89"/>
    </row>
    <row r="87" spans="1:10" ht="88.9" customHeight="1">
      <c r="A87" s="237" t="s">
        <v>288</v>
      </c>
      <c r="B87" s="258" t="s">
        <v>536</v>
      </c>
      <c r="C87" s="283" t="s">
        <v>188</v>
      </c>
      <c r="D87" s="302">
        <v>9</v>
      </c>
      <c r="E87" s="302">
        <v>9</v>
      </c>
      <c r="F87" s="215"/>
      <c r="G87" s="325">
        <f t="shared" si="3"/>
        <v>0</v>
      </c>
      <c r="H87" s="91">
        <f t="shared" si="4"/>
        <v>0</v>
      </c>
      <c r="I87" s="91">
        <f t="shared" si="5"/>
        <v>0</v>
      </c>
      <c r="J87" s="91"/>
    </row>
    <row r="88" spans="1:10">
      <c r="A88" s="235"/>
      <c r="B88" s="260"/>
      <c r="C88" s="287"/>
      <c r="D88" s="260"/>
      <c r="E88" s="260"/>
      <c r="F88" s="208"/>
      <c r="G88" s="325">
        <f t="shared" si="3"/>
        <v>0</v>
      </c>
      <c r="H88" s="91">
        <f t="shared" si="4"/>
        <v>0</v>
      </c>
      <c r="I88" s="91">
        <f t="shared" si="5"/>
        <v>0</v>
      </c>
      <c r="J88" s="89"/>
    </row>
    <row r="89" spans="1:10" ht="38.25">
      <c r="A89" s="237" t="s">
        <v>289</v>
      </c>
      <c r="B89" s="257" t="s">
        <v>526</v>
      </c>
      <c r="C89" s="283"/>
      <c r="D89" s="302"/>
      <c r="E89" s="302"/>
      <c r="F89" s="215"/>
      <c r="G89" s="325">
        <f t="shared" si="3"/>
        <v>0</v>
      </c>
      <c r="H89" s="91">
        <f t="shared" si="4"/>
        <v>0</v>
      </c>
      <c r="I89" s="91">
        <f t="shared" si="5"/>
        <v>0</v>
      </c>
      <c r="J89" s="91"/>
    </row>
    <row r="90" spans="1:10">
      <c r="A90" s="238"/>
      <c r="B90" s="258" t="s">
        <v>457</v>
      </c>
      <c r="C90" s="283" t="s">
        <v>51</v>
      </c>
      <c r="D90" s="302">
        <v>4</v>
      </c>
      <c r="E90" s="302">
        <v>3</v>
      </c>
      <c r="F90" s="215"/>
      <c r="G90" s="325">
        <f t="shared" si="3"/>
        <v>0</v>
      </c>
      <c r="H90" s="91">
        <f t="shared" si="4"/>
        <v>0</v>
      </c>
      <c r="I90" s="91">
        <f t="shared" si="5"/>
        <v>0</v>
      </c>
      <c r="J90" s="91"/>
    </row>
    <row r="91" spans="1:10">
      <c r="A91" s="238"/>
      <c r="B91" s="258" t="s">
        <v>537</v>
      </c>
      <c r="C91" s="283" t="s">
        <v>51</v>
      </c>
      <c r="D91" s="302">
        <v>3</v>
      </c>
      <c r="E91" s="302">
        <v>3</v>
      </c>
      <c r="F91" s="215"/>
      <c r="G91" s="325">
        <f t="shared" si="3"/>
        <v>0</v>
      </c>
      <c r="H91" s="91">
        <f t="shared" si="4"/>
        <v>0</v>
      </c>
      <c r="I91" s="91">
        <f t="shared" si="5"/>
        <v>0</v>
      </c>
      <c r="J91" s="91"/>
    </row>
    <row r="92" spans="1:10">
      <c r="A92" s="238"/>
      <c r="B92" s="258" t="s">
        <v>538</v>
      </c>
      <c r="C92" s="283" t="s">
        <v>51</v>
      </c>
      <c r="D92" s="302">
        <v>3</v>
      </c>
      <c r="E92" s="302">
        <v>3</v>
      </c>
      <c r="F92" s="215"/>
      <c r="G92" s="325">
        <f t="shared" si="3"/>
        <v>0</v>
      </c>
      <c r="H92" s="91">
        <f t="shared" si="4"/>
        <v>0</v>
      </c>
      <c r="I92" s="91">
        <f t="shared" si="5"/>
        <v>0</v>
      </c>
      <c r="J92" s="91"/>
    </row>
    <row r="93" spans="1:10">
      <c r="A93" s="238"/>
      <c r="B93" s="258"/>
      <c r="C93" s="288"/>
      <c r="D93" s="306"/>
      <c r="E93" s="306"/>
      <c r="F93" s="220"/>
      <c r="G93" s="325"/>
      <c r="H93" s="91"/>
      <c r="I93" s="91"/>
      <c r="J93" s="92"/>
    </row>
    <row r="94" spans="1:10" ht="65.45" customHeight="1">
      <c r="A94" s="237" t="s">
        <v>290</v>
      </c>
      <c r="B94" s="258" t="s">
        <v>568</v>
      </c>
      <c r="C94" s="288" t="s">
        <v>89</v>
      </c>
      <c r="D94" s="306">
        <v>50</v>
      </c>
      <c r="E94" s="306">
        <v>46</v>
      </c>
      <c r="F94" s="220"/>
      <c r="G94" s="325">
        <f t="shared" si="3"/>
        <v>0</v>
      </c>
      <c r="H94" s="91">
        <f t="shared" si="4"/>
        <v>0</v>
      </c>
      <c r="I94" s="91">
        <f t="shared" si="5"/>
        <v>0</v>
      </c>
      <c r="J94" s="92"/>
    </row>
    <row r="95" spans="1:10" ht="13.9" customHeight="1">
      <c r="A95" s="238"/>
      <c r="B95" s="258"/>
      <c r="C95" s="288"/>
      <c r="D95" s="306"/>
      <c r="E95" s="306"/>
      <c r="F95" s="220"/>
      <c r="G95" s="325"/>
      <c r="H95" s="91"/>
      <c r="I95" s="91"/>
      <c r="J95" s="92"/>
    </row>
    <row r="96" spans="1:10" ht="50.45" customHeight="1">
      <c r="A96" s="237" t="s">
        <v>469</v>
      </c>
      <c r="B96" s="257" t="s">
        <v>338</v>
      </c>
      <c r="C96" s="283"/>
      <c r="D96" s="302"/>
      <c r="E96" s="302"/>
      <c r="F96" s="215"/>
      <c r="G96" s="325"/>
      <c r="H96" s="91"/>
      <c r="I96" s="91"/>
      <c r="J96" s="91"/>
    </row>
    <row r="97" spans="1:10">
      <c r="A97" s="227"/>
      <c r="B97" s="257" t="s">
        <v>458</v>
      </c>
      <c r="C97" s="283"/>
      <c r="D97" s="302"/>
      <c r="E97" s="302"/>
      <c r="F97" s="215"/>
      <c r="G97" s="325"/>
      <c r="H97" s="91"/>
      <c r="I97" s="91"/>
      <c r="J97" s="91"/>
    </row>
    <row r="98" spans="1:10" ht="16.149999999999999" customHeight="1">
      <c r="A98" s="239" t="s">
        <v>104</v>
      </c>
      <c r="B98" s="258" t="s">
        <v>327</v>
      </c>
      <c r="C98" s="288" t="s">
        <v>89</v>
      </c>
      <c r="D98" s="306">
        <v>120</v>
      </c>
      <c r="E98" s="306">
        <v>30</v>
      </c>
      <c r="F98" s="220"/>
      <c r="G98" s="325">
        <f t="shared" si="3"/>
        <v>0</v>
      </c>
      <c r="H98" s="91">
        <f t="shared" si="4"/>
        <v>0</v>
      </c>
      <c r="I98" s="91">
        <f t="shared" si="5"/>
        <v>0</v>
      </c>
      <c r="J98" s="92"/>
    </row>
    <row r="99" spans="1:10">
      <c r="A99" s="227"/>
      <c r="B99" s="257" t="s">
        <v>569</v>
      </c>
      <c r="C99" s="283"/>
      <c r="D99" s="302"/>
      <c r="E99" s="302"/>
      <c r="F99" s="215"/>
      <c r="G99" s="325"/>
      <c r="H99" s="91"/>
      <c r="I99" s="91"/>
      <c r="J99" s="91"/>
    </row>
    <row r="100" spans="1:10" ht="16.149999999999999" customHeight="1">
      <c r="A100" s="239" t="s">
        <v>105</v>
      </c>
      <c r="B100" s="258" t="s">
        <v>327</v>
      </c>
      <c r="C100" s="288" t="s">
        <v>89</v>
      </c>
      <c r="D100" s="306">
        <v>28</v>
      </c>
      <c r="E100" s="306">
        <v>28</v>
      </c>
      <c r="F100" s="220"/>
      <c r="G100" s="325">
        <f t="shared" si="3"/>
        <v>0</v>
      </c>
      <c r="H100" s="91">
        <f t="shared" si="4"/>
        <v>0</v>
      </c>
      <c r="I100" s="91">
        <f t="shared" si="5"/>
        <v>0</v>
      </c>
      <c r="J100" s="92"/>
    </row>
    <row r="101" spans="1:10">
      <c r="A101" s="227"/>
      <c r="B101" s="257" t="s">
        <v>463</v>
      </c>
      <c r="C101" s="283"/>
      <c r="D101" s="302"/>
      <c r="E101" s="302"/>
      <c r="F101" s="215"/>
      <c r="G101" s="325"/>
      <c r="H101" s="91"/>
      <c r="I101" s="91"/>
      <c r="J101" s="91"/>
    </row>
    <row r="102" spans="1:10" ht="16.149999999999999" customHeight="1">
      <c r="A102" s="239" t="s">
        <v>110</v>
      </c>
      <c r="B102" s="258" t="s">
        <v>464</v>
      </c>
      <c r="C102" s="288" t="s">
        <v>89</v>
      </c>
      <c r="D102" s="306">
        <v>3</v>
      </c>
      <c r="E102" s="306"/>
      <c r="F102" s="220"/>
      <c r="G102" s="325">
        <f t="shared" si="3"/>
        <v>0</v>
      </c>
      <c r="H102" s="91">
        <f t="shared" si="4"/>
        <v>0</v>
      </c>
      <c r="I102" s="91">
        <f t="shared" si="5"/>
        <v>0</v>
      </c>
      <c r="J102" s="92"/>
    </row>
    <row r="103" spans="1:10">
      <c r="A103" s="235"/>
      <c r="B103" s="260"/>
      <c r="C103" s="287"/>
      <c r="D103" s="260"/>
      <c r="E103" s="260"/>
      <c r="F103" s="208"/>
      <c r="G103" s="325"/>
      <c r="H103" s="91"/>
      <c r="I103" s="91"/>
      <c r="J103" s="89"/>
    </row>
    <row r="104" spans="1:10" ht="85.15" customHeight="1">
      <c r="A104" s="237" t="s">
        <v>408</v>
      </c>
      <c r="B104" s="261" t="s">
        <v>539</v>
      </c>
      <c r="C104" s="283" t="s">
        <v>89</v>
      </c>
      <c r="D104" s="302">
        <v>42</v>
      </c>
      <c r="E104" s="302">
        <v>21</v>
      </c>
      <c r="F104" s="215"/>
      <c r="G104" s="325">
        <f t="shared" si="3"/>
        <v>0</v>
      </c>
      <c r="H104" s="91">
        <f t="shared" si="4"/>
        <v>0</v>
      </c>
      <c r="I104" s="91">
        <f t="shared" si="5"/>
        <v>0</v>
      </c>
      <c r="J104" s="91"/>
    </row>
    <row r="105" spans="1:10">
      <c r="A105" s="240" t="s">
        <v>90</v>
      </c>
      <c r="B105" s="258" t="s">
        <v>331</v>
      </c>
      <c r="C105" s="283"/>
      <c r="D105" s="302"/>
      <c r="E105" s="302"/>
      <c r="F105" s="215"/>
      <c r="G105" s="325"/>
      <c r="H105" s="91"/>
      <c r="I105" s="91"/>
      <c r="J105" s="91"/>
    </row>
    <row r="106" spans="1:10">
      <c r="A106" s="240" t="s">
        <v>90</v>
      </c>
      <c r="B106" s="258" t="s">
        <v>249</v>
      </c>
      <c r="C106" s="288"/>
      <c r="D106" s="306"/>
      <c r="E106" s="306"/>
      <c r="F106" s="220"/>
      <c r="G106" s="325"/>
      <c r="H106" s="91"/>
      <c r="I106" s="91"/>
      <c r="J106" s="92"/>
    </row>
    <row r="107" spans="1:10">
      <c r="A107" s="240" t="s">
        <v>90</v>
      </c>
      <c r="B107" s="258" t="s">
        <v>330</v>
      </c>
      <c r="C107" s="288"/>
      <c r="D107" s="306"/>
      <c r="E107" s="306"/>
      <c r="F107" s="220"/>
      <c r="G107" s="325"/>
      <c r="H107" s="91"/>
      <c r="I107" s="91"/>
      <c r="J107" s="92"/>
    </row>
    <row r="108" spans="1:10" s="47" customFormat="1">
      <c r="A108" s="241"/>
      <c r="B108" s="268"/>
      <c r="C108" s="289"/>
      <c r="D108" s="307"/>
      <c r="E108" s="307"/>
      <c r="F108" s="221"/>
      <c r="G108" s="325"/>
      <c r="H108" s="91"/>
      <c r="I108" s="91"/>
      <c r="J108" s="93"/>
    </row>
    <row r="109" spans="1:10" ht="96" customHeight="1">
      <c r="A109" s="237" t="s">
        <v>470</v>
      </c>
      <c r="B109" s="261" t="s">
        <v>459</v>
      </c>
      <c r="C109" s="283" t="s">
        <v>186</v>
      </c>
      <c r="D109" s="302">
        <v>0.5</v>
      </c>
      <c r="E109" s="302"/>
      <c r="F109" s="215"/>
      <c r="G109" s="325">
        <f t="shared" si="3"/>
        <v>0</v>
      </c>
      <c r="H109" s="91">
        <f t="shared" si="4"/>
        <v>0</v>
      </c>
      <c r="I109" s="91">
        <f t="shared" si="5"/>
        <v>0</v>
      </c>
      <c r="J109" s="91"/>
    </row>
    <row r="110" spans="1:10">
      <c r="A110" s="240" t="s">
        <v>90</v>
      </c>
      <c r="B110" s="258" t="s">
        <v>460</v>
      </c>
      <c r="C110" s="283"/>
      <c r="D110" s="302"/>
      <c r="E110" s="302"/>
      <c r="F110" s="215"/>
      <c r="G110" s="325"/>
      <c r="H110" s="91"/>
      <c r="I110" s="91"/>
      <c r="J110" s="91"/>
    </row>
    <row r="111" spans="1:10">
      <c r="A111" s="240" t="s">
        <v>90</v>
      </c>
      <c r="B111" s="258" t="s">
        <v>461</v>
      </c>
      <c r="C111" s="283"/>
      <c r="D111" s="302"/>
      <c r="E111" s="302"/>
      <c r="F111" s="215"/>
      <c r="G111" s="325"/>
      <c r="H111" s="91"/>
      <c r="I111" s="91"/>
      <c r="J111" s="91"/>
    </row>
    <row r="112" spans="1:10">
      <c r="A112" s="240" t="s">
        <v>90</v>
      </c>
      <c r="B112" s="258" t="s">
        <v>249</v>
      </c>
      <c r="C112" s="288"/>
      <c r="D112" s="306"/>
      <c r="E112" s="306"/>
      <c r="F112" s="220"/>
      <c r="G112" s="325"/>
      <c r="H112" s="91"/>
      <c r="I112" s="91"/>
      <c r="J112" s="92"/>
    </row>
    <row r="113" spans="1:10">
      <c r="A113" s="240" t="s">
        <v>90</v>
      </c>
      <c r="B113" s="258" t="s">
        <v>462</v>
      </c>
      <c r="C113" s="288"/>
      <c r="D113" s="306"/>
      <c r="E113" s="306"/>
      <c r="F113" s="220"/>
      <c r="G113" s="325"/>
      <c r="H113" s="91"/>
      <c r="I113" s="91"/>
      <c r="J113" s="92"/>
    </row>
    <row r="114" spans="1:10" s="47" customFormat="1">
      <c r="A114" s="241"/>
      <c r="B114" s="268"/>
      <c r="C114" s="289"/>
      <c r="D114" s="307"/>
      <c r="E114" s="307"/>
      <c r="F114" s="221"/>
      <c r="G114" s="325"/>
      <c r="H114" s="91"/>
      <c r="I114" s="91"/>
      <c r="J114" s="93"/>
    </row>
    <row r="115" spans="1:10" ht="51">
      <c r="A115" s="237" t="s">
        <v>395</v>
      </c>
      <c r="B115" s="258" t="s">
        <v>332</v>
      </c>
      <c r="C115" s="283" t="s">
        <v>326</v>
      </c>
      <c r="D115" s="302">
        <v>72</v>
      </c>
      <c r="E115" s="302">
        <v>55</v>
      </c>
      <c r="F115" s="215"/>
      <c r="G115" s="325">
        <f t="shared" si="3"/>
        <v>0</v>
      </c>
      <c r="H115" s="91">
        <f t="shared" si="4"/>
        <v>0</v>
      </c>
      <c r="I115" s="91">
        <f t="shared" si="5"/>
        <v>0</v>
      </c>
      <c r="J115" s="91"/>
    </row>
    <row r="116" spans="1:10">
      <c r="A116" s="237"/>
      <c r="B116" s="260"/>
      <c r="C116" s="283"/>
      <c r="D116" s="302"/>
      <c r="E116" s="302"/>
      <c r="F116" s="215"/>
      <c r="G116" s="325"/>
      <c r="H116" s="91"/>
      <c r="I116" s="91"/>
      <c r="J116" s="91"/>
    </row>
    <row r="117" spans="1:10" ht="63.75">
      <c r="A117" s="237" t="s">
        <v>471</v>
      </c>
      <c r="B117" s="258" t="s">
        <v>405</v>
      </c>
      <c r="C117" s="283" t="s">
        <v>51</v>
      </c>
      <c r="D117" s="302">
        <v>3</v>
      </c>
      <c r="E117" s="302"/>
      <c r="F117" s="215"/>
      <c r="G117" s="325">
        <f t="shared" si="3"/>
        <v>0</v>
      </c>
      <c r="H117" s="91">
        <f t="shared" si="4"/>
        <v>0</v>
      </c>
      <c r="I117" s="91">
        <f t="shared" si="5"/>
        <v>0</v>
      </c>
      <c r="J117" s="91"/>
    </row>
    <row r="118" spans="1:10">
      <c r="A118" s="237"/>
      <c r="B118" s="260"/>
      <c r="C118" s="283"/>
      <c r="D118" s="302"/>
      <c r="E118" s="302"/>
      <c r="F118" s="215"/>
      <c r="G118" s="325"/>
      <c r="H118" s="91"/>
      <c r="I118" s="91"/>
      <c r="J118" s="91"/>
    </row>
    <row r="119" spans="1:10" ht="51">
      <c r="A119" s="237" t="s">
        <v>472</v>
      </c>
      <c r="B119" s="258" t="s">
        <v>407</v>
      </c>
      <c r="C119" s="283"/>
      <c r="D119" s="302"/>
      <c r="E119" s="302"/>
      <c r="F119" s="215"/>
      <c r="G119" s="325"/>
      <c r="H119" s="91"/>
      <c r="I119" s="91"/>
      <c r="J119" s="91"/>
    </row>
    <row r="120" spans="1:10">
      <c r="A120" s="237"/>
      <c r="B120" s="258" t="s">
        <v>339</v>
      </c>
      <c r="C120" s="283" t="s">
        <v>51</v>
      </c>
      <c r="D120" s="302">
        <v>4</v>
      </c>
      <c r="E120" s="302">
        <v>3</v>
      </c>
      <c r="F120" s="215"/>
      <c r="G120" s="325">
        <f t="shared" si="3"/>
        <v>0</v>
      </c>
      <c r="H120" s="91">
        <f t="shared" si="4"/>
        <v>0</v>
      </c>
      <c r="I120" s="91">
        <f t="shared" si="5"/>
        <v>0</v>
      </c>
      <c r="J120" s="91"/>
    </row>
    <row r="121" spans="1:10">
      <c r="A121" s="237"/>
      <c r="B121" s="258" t="s">
        <v>340</v>
      </c>
      <c r="C121" s="283" t="s">
        <v>51</v>
      </c>
      <c r="D121" s="302">
        <v>22</v>
      </c>
      <c r="E121" s="302">
        <v>11</v>
      </c>
      <c r="F121" s="215"/>
      <c r="G121" s="325">
        <f t="shared" si="3"/>
        <v>0</v>
      </c>
      <c r="H121" s="91">
        <f t="shared" si="4"/>
        <v>0</v>
      </c>
      <c r="I121" s="91">
        <f t="shared" si="5"/>
        <v>0</v>
      </c>
      <c r="J121" s="91"/>
    </row>
    <row r="122" spans="1:10" ht="25.5">
      <c r="A122" s="237"/>
      <c r="B122" s="258" t="s">
        <v>465</v>
      </c>
      <c r="C122" s="283" t="s">
        <v>51</v>
      </c>
      <c r="D122" s="302">
        <v>4</v>
      </c>
      <c r="E122" s="302">
        <v>3</v>
      </c>
      <c r="F122" s="215"/>
      <c r="G122" s="325">
        <f t="shared" si="3"/>
        <v>0</v>
      </c>
      <c r="H122" s="91">
        <f t="shared" si="4"/>
        <v>0</v>
      </c>
      <c r="I122" s="91">
        <f t="shared" si="5"/>
        <v>0</v>
      </c>
      <c r="J122" s="91"/>
    </row>
    <row r="123" spans="1:10">
      <c r="A123" s="237"/>
      <c r="B123" s="260"/>
      <c r="C123" s="283"/>
      <c r="D123" s="302"/>
      <c r="E123" s="302"/>
      <c r="F123" s="215"/>
      <c r="G123" s="325"/>
      <c r="H123" s="91"/>
      <c r="I123" s="91"/>
      <c r="J123" s="91"/>
    </row>
    <row r="124" spans="1:10" ht="51">
      <c r="A124" s="237" t="s">
        <v>473</v>
      </c>
      <c r="B124" s="258" t="s">
        <v>570</v>
      </c>
      <c r="C124" s="283" t="s">
        <v>89</v>
      </c>
      <c r="D124" s="302">
        <v>43</v>
      </c>
      <c r="E124" s="302">
        <v>43</v>
      </c>
      <c r="F124" s="215"/>
      <c r="G124" s="325">
        <f t="shared" si="3"/>
        <v>0</v>
      </c>
      <c r="H124" s="91">
        <f t="shared" si="4"/>
        <v>0</v>
      </c>
      <c r="I124" s="91">
        <f t="shared" si="5"/>
        <v>0</v>
      </c>
      <c r="J124" s="91"/>
    </row>
    <row r="125" spans="1:10">
      <c r="A125" s="237"/>
      <c r="B125" s="260" t="s">
        <v>562</v>
      </c>
      <c r="C125" s="283" t="s">
        <v>89</v>
      </c>
      <c r="D125" s="302">
        <v>10</v>
      </c>
      <c r="E125" s="302"/>
      <c r="F125" s="215"/>
      <c r="G125" s="325">
        <f t="shared" si="3"/>
        <v>0</v>
      </c>
      <c r="H125" s="91">
        <f t="shared" si="4"/>
        <v>0</v>
      </c>
      <c r="I125" s="91">
        <f t="shared" si="5"/>
        <v>0</v>
      </c>
      <c r="J125" s="91"/>
    </row>
    <row r="126" spans="1:10">
      <c r="A126" s="237"/>
      <c r="B126" s="260"/>
      <c r="C126" s="283"/>
      <c r="D126" s="302"/>
      <c r="E126" s="302"/>
      <c r="F126" s="215"/>
      <c r="G126" s="325"/>
      <c r="H126" s="91"/>
      <c r="I126" s="91"/>
      <c r="J126" s="91"/>
    </row>
    <row r="127" spans="1:10" ht="38.25">
      <c r="A127" s="237" t="s">
        <v>474</v>
      </c>
      <c r="B127" s="258" t="s">
        <v>529</v>
      </c>
      <c r="C127" s="283" t="s">
        <v>89</v>
      </c>
      <c r="D127" s="302">
        <v>5</v>
      </c>
      <c r="E127" s="302"/>
      <c r="F127" s="215"/>
      <c r="G127" s="325">
        <f t="shared" si="3"/>
        <v>0</v>
      </c>
      <c r="H127" s="91">
        <f t="shared" si="4"/>
        <v>0</v>
      </c>
      <c r="I127" s="91">
        <f t="shared" si="5"/>
        <v>0</v>
      </c>
      <c r="J127" s="91"/>
    </row>
    <row r="128" spans="1:10">
      <c r="A128" s="237"/>
      <c r="B128" s="260"/>
      <c r="C128" s="283"/>
      <c r="D128" s="302"/>
      <c r="E128" s="302"/>
      <c r="F128" s="215"/>
      <c r="G128" s="325"/>
      <c r="H128" s="91"/>
      <c r="I128" s="91"/>
      <c r="J128" s="91"/>
    </row>
    <row r="129" spans="1:10">
      <c r="A129" s="237"/>
      <c r="B129" s="260"/>
      <c r="C129" s="283"/>
      <c r="D129" s="302"/>
      <c r="E129" s="302"/>
      <c r="F129" s="215"/>
      <c r="G129" s="325"/>
      <c r="H129" s="91"/>
      <c r="I129" s="91"/>
      <c r="J129" s="91"/>
    </row>
    <row r="130" spans="1:10" ht="25.5">
      <c r="A130" s="237" t="s">
        <v>530</v>
      </c>
      <c r="B130" s="258" t="s">
        <v>328</v>
      </c>
      <c r="C130" s="283" t="s">
        <v>186</v>
      </c>
      <c r="D130" s="302">
        <v>6</v>
      </c>
      <c r="E130" s="302">
        <v>4</v>
      </c>
      <c r="F130" s="215"/>
      <c r="G130" s="325">
        <f t="shared" si="3"/>
        <v>0</v>
      </c>
      <c r="H130" s="91">
        <f t="shared" si="4"/>
        <v>0</v>
      </c>
      <c r="I130" s="91">
        <f t="shared" si="5"/>
        <v>0</v>
      </c>
      <c r="J130" s="91"/>
    </row>
    <row r="131" spans="1:10">
      <c r="A131" s="237"/>
      <c r="B131" s="260"/>
      <c r="C131" s="283"/>
      <c r="D131" s="302"/>
      <c r="E131" s="302"/>
      <c r="F131" s="215"/>
      <c r="G131" s="325"/>
      <c r="H131" s="91"/>
      <c r="I131" s="91"/>
      <c r="J131" s="91"/>
    </row>
    <row r="132" spans="1:10" ht="25.5">
      <c r="A132" s="237" t="s">
        <v>540</v>
      </c>
      <c r="B132" s="258" t="s">
        <v>329</v>
      </c>
      <c r="C132" s="283"/>
      <c r="D132" s="302"/>
      <c r="E132" s="302"/>
      <c r="F132" s="215"/>
      <c r="G132" s="325"/>
      <c r="H132" s="91"/>
      <c r="I132" s="91"/>
      <c r="J132" s="91"/>
    </row>
    <row r="133" spans="1:10" ht="63.75">
      <c r="A133" s="237"/>
      <c r="B133" s="258" t="s">
        <v>445</v>
      </c>
      <c r="C133" s="283"/>
      <c r="D133" s="302"/>
      <c r="E133" s="302"/>
      <c r="F133" s="215"/>
      <c r="G133" s="325"/>
      <c r="H133" s="91"/>
      <c r="I133" s="91"/>
      <c r="J133" s="91"/>
    </row>
    <row r="134" spans="1:10">
      <c r="A134" s="237"/>
      <c r="B134" s="258" t="s">
        <v>466</v>
      </c>
      <c r="C134" s="283" t="s">
        <v>89</v>
      </c>
      <c r="D134" s="302">
        <v>195</v>
      </c>
      <c r="E134" s="302">
        <v>43</v>
      </c>
      <c r="F134" s="215"/>
      <c r="G134" s="325">
        <f t="shared" si="3"/>
        <v>0</v>
      </c>
      <c r="H134" s="91">
        <f t="shared" si="4"/>
        <v>0</v>
      </c>
      <c r="I134" s="91">
        <f t="shared" si="5"/>
        <v>0</v>
      </c>
      <c r="J134" s="91"/>
    </row>
    <row r="135" spans="1:10">
      <c r="A135" s="237"/>
      <c r="B135" s="258" t="s">
        <v>463</v>
      </c>
      <c r="C135" s="283" t="s">
        <v>89</v>
      </c>
      <c r="D135" s="302">
        <v>10</v>
      </c>
      <c r="E135" s="302"/>
      <c r="F135" s="215"/>
      <c r="G135" s="325">
        <f t="shared" si="3"/>
        <v>0</v>
      </c>
      <c r="H135" s="91">
        <f t="shared" si="4"/>
        <v>0</v>
      </c>
      <c r="I135" s="91">
        <f t="shared" si="5"/>
        <v>0</v>
      </c>
      <c r="J135" s="91"/>
    </row>
    <row r="136" spans="1:10">
      <c r="A136" s="237"/>
      <c r="B136" s="258"/>
      <c r="C136" s="283"/>
      <c r="D136" s="302"/>
      <c r="E136" s="302"/>
      <c r="F136" s="215"/>
      <c r="G136" s="321"/>
      <c r="H136" s="91"/>
      <c r="I136" s="91"/>
      <c r="J136" s="91"/>
    </row>
    <row r="137" spans="1:10">
      <c r="A137" s="237"/>
      <c r="B137" s="260"/>
      <c r="C137" s="283"/>
      <c r="D137" s="302"/>
      <c r="E137" s="302"/>
      <c r="F137" s="215"/>
      <c r="G137" s="321"/>
      <c r="H137" s="91"/>
      <c r="I137" s="91"/>
      <c r="J137" s="91"/>
    </row>
    <row r="138" spans="1:10">
      <c r="A138" s="235"/>
      <c r="B138" s="263" t="s">
        <v>189</v>
      </c>
      <c r="C138" s="290"/>
      <c r="D138" s="308"/>
      <c r="E138" s="308"/>
      <c r="F138" s="222"/>
      <c r="G138" s="326">
        <f>SUM(G75:G137)</f>
        <v>0</v>
      </c>
      <c r="H138" s="332">
        <f>SUM(H74:H137)</f>
        <v>0</v>
      </c>
      <c r="I138" s="332">
        <f>SUM(I74:I137)</f>
        <v>0</v>
      </c>
      <c r="J138" s="107"/>
    </row>
    <row r="139" spans="1:10">
      <c r="A139" s="235"/>
      <c r="B139" s="260"/>
      <c r="C139" s="287"/>
      <c r="D139" s="260"/>
      <c r="E139" s="260"/>
      <c r="F139" s="208"/>
      <c r="G139" s="315"/>
      <c r="H139" s="89"/>
      <c r="I139" s="89"/>
      <c r="J139" s="89"/>
    </row>
    <row r="140" spans="1:10">
      <c r="A140" s="235"/>
      <c r="B140" s="260"/>
      <c r="C140" s="287"/>
      <c r="D140" s="260"/>
      <c r="E140" s="260"/>
      <c r="F140" s="208"/>
      <c r="G140" s="315"/>
      <c r="H140" s="89"/>
      <c r="I140" s="89"/>
      <c r="J140" s="89"/>
    </row>
    <row r="142" spans="1:10" s="48" customFormat="1">
      <c r="A142" s="242"/>
      <c r="B142" s="258"/>
      <c r="C142" s="291"/>
      <c r="D142" s="273"/>
      <c r="E142" s="273"/>
      <c r="F142" s="223"/>
      <c r="G142" s="327"/>
      <c r="H142" s="94"/>
      <c r="I142" s="94"/>
      <c r="J142" s="94"/>
    </row>
    <row r="143" spans="1:10" s="48" customFormat="1">
      <c r="A143" s="243"/>
      <c r="B143" s="269" t="s">
        <v>190</v>
      </c>
      <c r="C143" s="244"/>
      <c r="D143" s="309"/>
      <c r="E143" s="309"/>
      <c r="F143" s="224"/>
      <c r="G143" s="309"/>
      <c r="H143" s="95"/>
      <c r="I143" s="95"/>
      <c r="J143" s="95"/>
    </row>
    <row r="144" spans="1:10" s="48" customFormat="1">
      <c r="A144" s="243"/>
      <c r="B144" s="270"/>
      <c r="C144" s="244"/>
      <c r="D144" s="309"/>
      <c r="E144" s="309"/>
      <c r="F144" s="224"/>
      <c r="G144" s="309"/>
      <c r="H144" s="95"/>
      <c r="I144" s="95"/>
      <c r="J144" s="95"/>
    </row>
    <row r="145" spans="1:10" s="48" customFormat="1" ht="16.149999999999999" customHeight="1">
      <c r="A145" s="244" t="s">
        <v>191</v>
      </c>
      <c r="B145" s="270" t="s">
        <v>247</v>
      </c>
      <c r="C145" s="244"/>
      <c r="D145" s="310"/>
      <c r="E145" s="310"/>
      <c r="F145" s="224"/>
      <c r="G145" s="309"/>
      <c r="H145" s="95"/>
      <c r="I145" s="95"/>
      <c r="J145" s="95"/>
    </row>
    <row r="146" spans="1:10" s="48" customFormat="1">
      <c r="A146" s="242" t="s">
        <v>192</v>
      </c>
      <c r="B146" s="271" t="s">
        <v>98</v>
      </c>
      <c r="C146" s="244" t="s">
        <v>62</v>
      </c>
      <c r="D146" s="311">
        <v>12</v>
      </c>
      <c r="E146" s="311">
        <v>3</v>
      </c>
      <c r="F146" s="224"/>
      <c r="G146" s="325">
        <f>F146*D146</f>
        <v>0</v>
      </c>
      <c r="H146" s="91">
        <f t="shared" ref="H146:H148" si="6">E146*F146</f>
        <v>0</v>
      </c>
      <c r="I146" s="91">
        <f>H146+G146</f>
        <v>0</v>
      </c>
      <c r="J146" s="95"/>
    </row>
    <row r="147" spans="1:10" s="48" customFormat="1">
      <c r="A147" s="242"/>
      <c r="B147" s="271"/>
      <c r="C147" s="244"/>
      <c r="D147" s="311"/>
      <c r="E147" s="311"/>
      <c r="F147" s="224"/>
      <c r="G147" s="325"/>
      <c r="H147" s="91"/>
      <c r="I147" s="91"/>
      <c r="J147" s="95"/>
    </row>
    <row r="148" spans="1:10" s="48" customFormat="1">
      <c r="A148" s="242" t="s">
        <v>193</v>
      </c>
      <c r="B148" s="271" t="s">
        <v>99</v>
      </c>
      <c r="C148" s="244" t="s">
        <v>62</v>
      </c>
      <c r="D148" s="311">
        <v>12</v>
      </c>
      <c r="E148" s="311">
        <v>3</v>
      </c>
      <c r="F148" s="224"/>
      <c r="G148" s="325">
        <f t="shared" ref="G148" si="7">F148*D148</f>
        <v>0</v>
      </c>
      <c r="H148" s="91">
        <f t="shared" si="6"/>
        <v>0</v>
      </c>
      <c r="I148" s="91">
        <f t="shared" ref="I148" si="8">H148+G148</f>
        <v>0</v>
      </c>
      <c r="J148" s="95"/>
    </row>
    <row r="149" spans="1:10" s="48" customFormat="1">
      <c r="A149" s="242"/>
      <c r="B149" s="271"/>
      <c r="C149" s="244"/>
      <c r="D149" s="312"/>
      <c r="E149" s="312"/>
      <c r="F149" s="224"/>
      <c r="G149" s="309"/>
      <c r="H149" s="95"/>
      <c r="I149" s="95"/>
      <c r="J149" s="95"/>
    </row>
    <row r="150" spans="1:10" s="48" customFormat="1">
      <c r="A150" s="245"/>
      <c r="B150" s="272" t="s">
        <v>189</v>
      </c>
      <c r="C150" s="292"/>
      <c r="D150" s="313"/>
      <c r="E150" s="313"/>
      <c r="F150" s="225"/>
      <c r="G150" s="328">
        <f>SUM(G146:G149)</f>
        <v>0</v>
      </c>
      <c r="H150" s="333">
        <f>SUM(H146:H149)</f>
        <v>0</v>
      </c>
      <c r="I150" s="333">
        <f>SUM(I146:I149)</f>
        <v>0</v>
      </c>
      <c r="J150" s="108"/>
    </row>
    <row r="151" spans="1:10" s="48" customFormat="1">
      <c r="A151" s="242"/>
      <c r="B151" s="273"/>
      <c r="C151" s="291"/>
      <c r="D151" s="273"/>
      <c r="E151" s="273"/>
      <c r="F151" s="223"/>
      <c r="G151" s="327"/>
      <c r="H151" s="94"/>
      <c r="I151" s="94"/>
      <c r="J151" s="94"/>
    </row>
    <row r="152" spans="1:10" s="48" customFormat="1">
      <c r="A152" s="245"/>
      <c r="B152" s="272" t="s">
        <v>279</v>
      </c>
      <c r="C152" s="292"/>
      <c r="D152" s="313"/>
      <c r="E152" s="313"/>
      <c r="F152" s="225"/>
      <c r="G152" s="328">
        <f>G138+G150</f>
        <v>0</v>
      </c>
      <c r="H152" s="333">
        <f>H150+H138</f>
        <v>0</v>
      </c>
      <c r="I152" s="333">
        <f>I150+I138</f>
        <v>0</v>
      </c>
      <c r="J152" s="108"/>
    </row>
    <row r="153" spans="1:10">
      <c r="A153" s="235"/>
      <c r="B153" s="260"/>
      <c r="C153" s="287"/>
      <c r="D153" s="260"/>
      <c r="E153" s="260"/>
      <c r="F153" s="208"/>
      <c r="G153" s="315"/>
      <c r="H153" s="89"/>
      <c r="I153" s="89"/>
      <c r="J153" s="89"/>
    </row>
    <row r="154" spans="1:10">
      <c r="A154" s="227"/>
      <c r="B154" s="274" t="s">
        <v>165</v>
      </c>
      <c r="C154" s="293"/>
      <c r="D154" s="296"/>
      <c r="E154" s="296"/>
      <c r="F154" s="210"/>
      <c r="G154" s="316"/>
      <c r="H154" s="89"/>
      <c r="I154" s="89"/>
      <c r="J154" s="89"/>
    </row>
    <row r="155" spans="1:10">
      <c r="A155" s="227"/>
      <c r="B155" s="275" t="s">
        <v>194</v>
      </c>
      <c r="C155" s="293"/>
      <c r="D155" s="296"/>
      <c r="E155" s="296"/>
      <c r="F155" s="210"/>
      <c r="G155" s="316"/>
      <c r="H155" s="89"/>
      <c r="I155" s="89"/>
      <c r="J155" s="89"/>
    </row>
    <row r="156" spans="1:10">
      <c r="A156" s="227"/>
      <c r="B156" s="275" t="s">
        <v>292</v>
      </c>
      <c r="C156" s="294"/>
      <c r="D156" s="296"/>
      <c r="E156" s="296"/>
      <c r="F156" s="210"/>
      <c r="G156" s="316"/>
      <c r="H156" s="89"/>
      <c r="I156" s="89"/>
      <c r="J156" s="89"/>
    </row>
    <row r="157" spans="1:10">
      <c r="A157" s="227"/>
      <c r="B157" s="275"/>
      <c r="C157" s="293"/>
      <c r="D157" s="296"/>
      <c r="E157" s="296"/>
      <c r="F157" s="210"/>
      <c r="G157" s="316"/>
      <c r="H157" s="89"/>
      <c r="I157" s="89"/>
      <c r="J157" s="89"/>
    </row>
    <row r="158" spans="1:10">
      <c r="A158" s="227"/>
      <c r="B158" s="275" t="s">
        <v>195</v>
      </c>
      <c r="C158" s="293"/>
      <c r="D158" s="296"/>
      <c r="E158" s="296"/>
      <c r="F158" s="210"/>
      <c r="G158" s="316"/>
      <c r="H158" s="89"/>
      <c r="I158" s="89"/>
      <c r="J158" s="89"/>
    </row>
    <row r="159" spans="1:10">
      <c r="A159" s="227"/>
      <c r="B159" s="275" t="s">
        <v>196</v>
      </c>
      <c r="C159" s="293"/>
      <c r="D159" s="296"/>
      <c r="E159" s="296"/>
      <c r="F159" s="210"/>
      <c r="G159" s="316"/>
      <c r="H159" s="89"/>
      <c r="I159" s="89"/>
      <c r="J159" s="89"/>
    </row>
    <row r="160" spans="1:10">
      <c r="A160" s="227"/>
      <c r="B160" s="275"/>
      <c r="C160" s="293"/>
      <c r="D160" s="296"/>
      <c r="E160" s="296"/>
      <c r="F160" s="210"/>
      <c r="G160" s="316"/>
      <c r="H160" s="89"/>
      <c r="I160" s="89"/>
      <c r="J160" s="89"/>
    </row>
    <row r="161" spans="1:10">
      <c r="A161" s="227"/>
      <c r="B161" s="253" t="s">
        <v>94</v>
      </c>
      <c r="C161" s="293"/>
      <c r="D161" s="296"/>
      <c r="E161" s="296"/>
      <c r="F161" s="210"/>
      <c r="G161" s="316"/>
      <c r="H161" s="89"/>
      <c r="I161" s="89"/>
      <c r="J161" s="89"/>
    </row>
    <row r="162" spans="1:10">
      <c r="A162" s="227"/>
      <c r="B162" s="253"/>
      <c r="C162" s="293"/>
      <c r="D162" s="296"/>
      <c r="E162" s="296"/>
      <c r="F162" s="210"/>
      <c r="G162" s="316"/>
      <c r="H162" s="89"/>
      <c r="I162" s="89"/>
      <c r="J162" s="89"/>
    </row>
    <row r="163" spans="1:10">
      <c r="A163" s="227"/>
      <c r="B163" s="253" t="s">
        <v>95</v>
      </c>
      <c r="C163" s="293"/>
      <c r="D163" s="296"/>
      <c r="E163" s="296"/>
      <c r="F163" s="210"/>
      <c r="G163" s="316"/>
      <c r="H163" s="89"/>
      <c r="I163" s="89"/>
      <c r="J163" s="89"/>
    </row>
    <row r="164" spans="1:10" ht="22.5">
      <c r="A164" s="227"/>
      <c r="B164" s="253" t="s">
        <v>250</v>
      </c>
      <c r="C164" s="293"/>
      <c r="D164" s="296"/>
      <c r="E164" s="296"/>
      <c r="F164" s="210"/>
      <c r="G164" s="316"/>
      <c r="H164" s="89"/>
      <c r="I164" s="89"/>
      <c r="J164" s="89"/>
    </row>
    <row r="165" spans="1:10">
      <c r="A165" s="227"/>
      <c r="B165" s="253"/>
      <c r="C165" s="293"/>
      <c r="D165" s="296"/>
      <c r="E165" s="296"/>
      <c r="F165" s="210"/>
      <c r="G165" s="316"/>
      <c r="H165" s="89"/>
      <c r="I165" s="89"/>
      <c r="J165" s="89"/>
    </row>
    <row r="166" spans="1:10">
      <c r="A166" s="227"/>
      <c r="B166" s="253" t="s">
        <v>187</v>
      </c>
      <c r="C166" s="293"/>
      <c r="D166" s="296"/>
      <c r="E166" s="296"/>
      <c r="F166" s="210"/>
      <c r="G166" s="316"/>
      <c r="H166" s="89"/>
      <c r="I166" s="89"/>
      <c r="J166" s="89"/>
    </row>
    <row r="167" spans="1:10">
      <c r="A167" s="227"/>
      <c r="B167" s="253" t="s">
        <v>197</v>
      </c>
      <c r="C167" s="293"/>
      <c r="D167" s="296"/>
      <c r="E167" s="296"/>
      <c r="F167" s="210"/>
      <c r="G167" s="316"/>
      <c r="H167" s="89"/>
      <c r="I167" s="89"/>
      <c r="J167" s="89"/>
    </row>
    <row r="168" spans="1:10">
      <c r="A168" s="227"/>
      <c r="B168" s="253" t="s">
        <v>251</v>
      </c>
      <c r="C168" s="293"/>
      <c r="D168" s="296"/>
      <c r="E168" s="296"/>
      <c r="F168" s="210"/>
      <c r="G168" s="316"/>
      <c r="H168" s="89"/>
      <c r="I168" s="89"/>
      <c r="J168" s="89"/>
    </row>
    <row r="169" spans="1:10">
      <c r="A169" s="227"/>
      <c r="B169" s="253"/>
      <c r="C169" s="293"/>
      <c r="D169" s="296"/>
      <c r="E169" s="296"/>
      <c r="F169" s="210"/>
      <c r="G169" s="316"/>
      <c r="H169" s="89"/>
      <c r="I169" s="89"/>
      <c r="J169" s="89"/>
    </row>
    <row r="170" spans="1:10">
      <c r="A170" s="227"/>
      <c r="B170" s="253" t="s">
        <v>198</v>
      </c>
      <c r="C170" s="293"/>
      <c r="D170" s="296"/>
      <c r="E170" s="296"/>
      <c r="F170" s="210"/>
      <c r="G170" s="316"/>
      <c r="H170" s="89"/>
      <c r="I170" s="89"/>
      <c r="J170" s="89"/>
    </row>
    <row r="171" spans="1:10">
      <c r="A171" s="227"/>
      <c r="B171" s="253" t="s">
        <v>199</v>
      </c>
      <c r="C171" s="293"/>
      <c r="D171" s="296"/>
      <c r="E171" s="296"/>
      <c r="F171" s="210"/>
      <c r="G171" s="316"/>
      <c r="H171" s="89"/>
      <c r="I171" s="89"/>
      <c r="J171" s="89"/>
    </row>
    <row r="172" spans="1:10">
      <c r="A172" s="227"/>
      <c r="B172" s="253" t="s">
        <v>200</v>
      </c>
      <c r="C172" s="293"/>
      <c r="D172" s="296"/>
      <c r="E172" s="296"/>
      <c r="F172" s="210"/>
      <c r="G172" s="316"/>
      <c r="H172" s="89"/>
      <c r="I172" s="89"/>
      <c r="J172" s="89"/>
    </row>
    <row r="173" spans="1:10" ht="22.5">
      <c r="A173" s="227"/>
      <c r="B173" s="253" t="s">
        <v>252</v>
      </c>
      <c r="C173" s="293"/>
      <c r="D173" s="296"/>
      <c r="E173" s="296"/>
      <c r="F173" s="210"/>
      <c r="G173" s="316"/>
      <c r="H173" s="89"/>
      <c r="I173" s="89"/>
      <c r="J173" s="89"/>
    </row>
    <row r="174" spans="1:10">
      <c r="A174" s="227"/>
      <c r="B174" s="253"/>
      <c r="C174" s="293"/>
      <c r="D174" s="296"/>
      <c r="E174" s="296"/>
      <c r="F174" s="210"/>
      <c r="G174" s="316"/>
      <c r="H174" s="89"/>
      <c r="I174" s="89"/>
      <c r="J174" s="89"/>
    </row>
    <row r="175" spans="1:10">
      <c r="A175" s="227"/>
      <c r="B175" s="253" t="s">
        <v>424</v>
      </c>
      <c r="C175" s="293"/>
      <c r="D175" s="296"/>
      <c r="E175" s="296"/>
      <c r="F175" s="210"/>
      <c r="G175" s="316"/>
      <c r="H175" s="89"/>
      <c r="I175" s="89"/>
      <c r="J175" s="89"/>
    </row>
    <row r="176" spans="1:10">
      <c r="A176" s="227"/>
      <c r="B176" s="253" t="s">
        <v>253</v>
      </c>
      <c r="C176" s="293"/>
      <c r="D176" s="296"/>
      <c r="E176" s="296"/>
      <c r="F176" s="210"/>
      <c r="G176" s="316"/>
      <c r="H176" s="89"/>
      <c r="I176" s="89"/>
      <c r="J176" s="89"/>
    </row>
    <row r="177" spans="1:10">
      <c r="A177" s="227"/>
      <c r="B177" s="253" t="s">
        <v>201</v>
      </c>
      <c r="C177" s="293"/>
      <c r="D177" s="296"/>
      <c r="E177" s="296"/>
      <c r="F177" s="210"/>
      <c r="G177" s="316"/>
      <c r="H177" s="89"/>
      <c r="I177" s="89"/>
      <c r="J177" s="89"/>
    </row>
    <row r="178" spans="1:10">
      <c r="A178" s="246"/>
    </row>
    <row r="179" spans="1:10">
      <c r="A179" s="246"/>
    </row>
    <row r="180" spans="1:10">
      <c r="A180" s="246"/>
    </row>
    <row r="181" spans="1:10">
      <c r="A181" s="246"/>
    </row>
    <row r="182" spans="1:10">
      <c r="A182" s="246"/>
    </row>
    <row r="183" spans="1:10">
      <c r="A183" s="246"/>
    </row>
    <row r="184" spans="1:10">
      <c r="A184" s="246"/>
    </row>
    <row r="185" spans="1:10">
      <c r="A185" s="246"/>
    </row>
    <row r="186" spans="1:10">
      <c r="A186" s="246"/>
    </row>
    <row r="187" spans="1:10">
      <c r="A187" s="246"/>
    </row>
    <row r="188" spans="1:10">
      <c r="A188" s="246"/>
    </row>
    <row r="189" spans="1:10">
      <c r="A189" s="246"/>
    </row>
    <row r="190" spans="1:10">
      <c r="A190" s="246"/>
    </row>
    <row r="191" spans="1:10">
      <c r="A191" s="246"/>
    </row>
    <row r="192" spans="1:10">
      <c r="A192" s="246"/>
    </row>
    <row r="193" spans="1:1">
      <c r="A193" s="246"/>
    </row>
    <row r="194" spans="1:1">
      <c r="A194" s="246"/>
    </row>
    <row r="195" spans="1:1">
      <c r="A195" s="246"/>
    </row>
    <row r="196" spans="1:1">
      <c r="A196" s="246"/>
    </row>
  </sheetData>
  <sheetProtection algorithmName="SHA-512" hashValue="qx31br3SU9pKvGrmSc/52b6UPXN5J7Ig3IMVAo0H53uIFKsc0b1YR6yve5FPpkvFMhuvQ5VegxV+LjnDsRqF5Q==" saltValue="MX2TbIEWYrXGKM0KSQti/A==" spinCount="100000" sheet="1" objects="1" scenarios="1"/>
  <pageMargins left="0.9055118110236221" right="0" top="0.74803149606299213" bottom="0.74803149606299213" header="0.51181102362204722" footer="0.51181102362204722"/>
  <pageSetup paperSize="9" scale="99" orientation="landscape" r:id="rId1"/>
  <headerFooter>
    <oddHeader>&amp;LDU PTUJ - enota Ptuj - oddelek D&amp;Rodstranjevalna  dela</oddHeader>
    <oddFooter>&amp;C&amp;P</oddFooter>
  </headerFooter>
  <rowBreaks count="3" manualBreakCount="3">
    <brk id="35" max="8" man="1"/>
    <brk id="69" max="16383" man="1"/>
    <brk id="14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O157"/>
  <sheetViews>
    <sheetView view="pageBreakPreview" topLeftCell="A65" zoomScale="135" zoomScaleNormal="100" zoomScaleSheetLayoutView="135" workbookViewId="0">
      <selection activeCell="F85" sqref="F85"/>
    </sheetView>
  </sheetViews>
  <sheetFormatPr defaultColWidth="8.85546875" defaultRowHeight="12.75"/>
  <cols>
    <col min="1" max="1" width="6.140625" style="362" customWidth="1"/>
    <col min="2" max="2" width="47.140625" style="1" customWidth="1"/>
    <col min="3" max="3" width="8" style="362" customWidth="1"/>
    <col min="4" max="4" width="9.42578125" style="406" customWidth="1"/>
    <col min="5" max="5" width="12" style="406" customWidth="1"/>
    <col min="6" max="6" width="12.42578125" style="347" customWidth="1"/>
    <col min="7" max="8" width="13" style="420" customWidth="1"/>
    <col min="9" max="9" width="16.85546875" style="1" customWidth="1"/>
    <col min="10" max="10" width="27.7109375" style="1" customWidth="1"/>
    <col min="11" max="257" width="8.85546875" style="1"/>
    <col min="258" max="258" width="7" style="1" customWidth="1"/>
    <col min="259" max="259" width="51.42578125" style="1" customWidth="1"/>
    <col min="260" max="260" width="6.140625" style="1" customWidth="1"/>
    <col min="261" max="261" width="8.85546875" style="1"/>
    <col min="262" max="262" width="9.140625" style="1" bestFit="1" customWidth="1"/>
    <col min="263" max="263" width="11.85546875" style="1" bestFit="1" customWidth="1"/>
    <col min="264" max="264" width="8.85546875" style="1"/>
    <col min="265" max="265" width="27.7109375" style="1" customWidth="1"/>
    <col min="266" max="513" width="8.85546875" style="1"/>
    <col min="514" max="514" width="7" style="1" customWidth="1"/>
    <col min="515" max="515" width="51.42578125" style="1" customWidth="1"/>
    <col min="516" max="516" width="6.140625" style="1" customWidth="1"/>
    <col min="517" max="517" width="8.85546875" style="1"/>
    <col min="518" max="518" width="9.140625" style="1" bestFit="1" customWidth="1"/>
    <col min="519" max="519" width="11.85546875" style="1" bestFit="1" customWidth="1"/>
    <col min="520" max="520" width="8.85546875" style="1"/>
    <col min="521" max="521" width="27.7109375" style="1" customWidth="1"/>
    <col min="522" max="769" width="8.85546875" style="1"/>
    <col min="770" max="770" width="7" style="1" customWidth="1"/>
    <col min="771" max="771" width="51.42578125" style="1" customWidth="1"/>
    <col min="772" max="772" width="6.140625" style="1" customWidth="1"/>
    <col min="773" max="773" width="8.85546875" style="1"/>
    <col min="774" max="774" width="9.140625" style="1" bestFit="1" customWidth="1"/>
    <col min="775" max="775" width="11.85546875" style="1" bestFit="1" customWidth="1"/>
    <col min="776" max="776" width="8.85546875" style="1"/>
    <col min="777" max="777" width="27.7109375" style="1" customWidth="1"/>
    <col min="778" max="1025" width="8.85546875" style="1"/>
    <col min="1026" max="1026" width="7" style="1" customWidth="1"/>
    <col min="1027" max="1027" width="51.42578125" style="1" customWidth="1"/>
    <col min="1028" max="1028" width="6.140625" style="1" customWidth="1"/>
    <col min="1029" max="1029" width="8.85546875" style="1"/>
    <col min="1030" max="1030" width="9.140625" style="1" bestFit="1" customWidth="1"/>
    <col min="1031" max="1031" width="11.85546875" style="1" bestFit="1" customWidth="1"/>
    <col min="1032" max="1032" width="8.85546875" style="1"/>
    <col min="1033" max="1033" width="27.7109375" style="1" customWidth="1"/>
    <col min="1034" max="1281" width="8.85546875" style="1"/>
    <col min="1282" max="1282" width="7" style="1" customWidth="1"/>
    <col min="1283" max="1283" width="51.42578125" style="1" customWidth="1"/>
    <col min="1284" max="1284" width="6.140625" style="1" customWidth="1"/>
    <col min="1285" max="1285" width="8.85546875" style="1"/>
    <col min="1286" max="1286" width="9.140625" style="1" bestFit="1" customWidth="1"/>
    <col min="1287" max="1287" width="11.85546875" style="1" bestFit="1" customWidth="1"/>
    <col min="1288" max="1288" width="8.85546875" style="1"/>
    <col min="1289" max="1289" width="27.7109375" style="1" customWidth="1"/>
    <col min="1290" max="1537" width="8.85546875" style="1"/>
    <col min="1538" max="1538" width="7" style="1" customWidth="1"/>
    <col min="1539" max="1539" width="51.42578125" style="1" customWidth="1"/>
    <col min="1540" max="1540" width="6.140625" style="1" customWidth="1"/>
    <col min="1541" max="1541" width="8.85546875" style="1"/>
    <col min="1542" max="1542" width="9.140625" style="1" bestFit="1" customWidth="1"/>
    <col min="1543" max="1543" width="11.85546875" style="1" bestFit="1" customWidth="1"/>
    <col min="1544" max="1544" width="8.85546875" style="1"/>
    <col min="1545" max="1545" width="27.7109375" style="1" customWidth="1"/>
    <col min="1546" max="1793" width="8.85546875" style="1"/>
    <col min="1794" max="1794" width="7" style="1" customWidth="1"/>
    <col min="1795" max="1795" width="51.42578125" style="1" customWidth="1"/>
    <col min="1796" max="1796" width="6.140625" style="1" customWidth="1"/>
    <col min="1797" max="1797" width="8.85546875" style="1"/>
    <col min="1798" max="1798" width="9.140625" style="1" bestFit="1" customWidth="1"/>
    <col min="1799" max="1799" width="11.85546875" style="1" bestFit="1" customWidth="1"/>
    <col min="1800" max="1800" width="8.85546875" style="1"/>
    <col min="1801" max="1801" width="27.7109375" style="1" customWidth="1"/>
    <col min="1802" max="2049" width="8.85546875" style="1"/>
    <col min="2050" max="2050" width="7" style="1" customWidth="1"/>
    <col min="2051" max="2051" width="51.42578125" style="1" customWidth="1"/>
    <col min="2052" max="2052" width="6.140625" style="1" customWidth="1"/>
    <col min="2053" max="2053" width="8.85546875" style="1"/>
    <col min="2054" max="2054" width="9.140625" style="1" bestFit="1" customWidth="1"/>
    <col min="2055" max="2055" width="11.85546875" style="1" bestFit="1" customWidth="1"/>
    <col min="2056" max="2056" width="8.85546875" style="1"/>
    <col min="2057" max="2057" width="27.7109375" style="1" customWidth="1"/>
    <col min="2058" max="2305" width="8.85546875" style="1"/>
    <col min="2306" max="2306" width="7" style="1" customWidth="1"/>
    <col min="2307" max="2307" width="51.42578125" style="1" customWidth="1"/>
    <col min="2308" max="2308" width="6.140625" style="1" customWidth="1"/>
    <col min="2309" max="2309" width="8.85546875" style="1"/>
    <col min="2310" max="2310" width="9.140625" style="1" bestFit="1" customWidth="1"/>
    <col min="2311" max="2311" width="11.85546875" style="1" bestFit="1" customWidth="1"/>
    <col min="2312" max="2312" width="8.85546875" style="1"/>
    <col min="2313" max="2313" width="27.7109375" style="1" customWidth="1"/>
    <col min="2314" max="2561" width="8.85546875" style="1"/>
    <col min="2562" max="2562" width="7" style="1" customWidth="1"/>
    <col min="2563" max="2563" width="51.42578125" style="1" customWidth="1"/>
    <col min="2564" max="2564" width="6.140625" style="1" customWidth="1"/>
    <col min="2565" max="2565" width="8.85546875" style="1"/>
    <col min="2566" max="2566" width="9.140625" style="1" bestFit="1" customWidth="1"/>
    <col min="2567" max="2567" width="11.85546875" style="1" bestFit="1" customWidth="1"/>
    <col min="2568" max="2568" width="8.85546875" style="1"/>
    <col min="2569" max="2569" width="27.7109375" style="1" customWidth="1"/>
    <col min="2570" max="2817" width="8.85546875" style="1"/>
    <col min="2818" max="2818" width="7" style="1" customWidth="1"/>
    <col min="2819" max="2819" width="51.42578125" style="1" customWidth="1"/>
    <col min="2820" max="2820" width="6.140625" style="1" customWidth="1"/>
    <col min="2821" max="2821" width="8.85546875" style="1"/>
    <col min="2822" max="2822" width="9.140625" style="1" bestFit="1" customWidth="1"/>
    <col min="2823" max="2823" width="11.85546875" style="1" bestFit="1" customWidth="1"/>
    <col min="2824" max="2824" width="8.85546875" style="1"/>
    <col min="2825" max="2825" width="27.7109375" style="1" customWidth="1"/>
    <col min="2826" max="3073" width="8.85546875" style="1"/>
    <col min="3074" max="3074" width="7" style="1" customWidth="1"/>
    <col min="3075" max="3075" width="51.42578125" style="1" customWidth="1"/>
    <col min="3076" max="3076" width="6.140625" style="1" customWidth="1"/>
    <col min="3077" max="3077" width="8.85546875" style="1"/>
    <col min="3078" max="3078" width="9.140625" style="1" bestFit="1" customWidth="1"/>
    <col min="3079" max="3079" width="11.85546875" style="1" bestFit="1" customWidth="1"/>
    <col min="3080" max="3080" width="8.85546875" style="1"/>
    <col min="3081" max="3081" width="27.7109375" style="1" customWidth="1"/>
    <col min="3082" max="3329" width="8.85546875" style="1"/>
    <col min="3330" max="3330" width="7" style="1" customWidth="1"/>
    <col min="3331" max="3331" width="51.42578125" style="1" customWidth="1"/>
    <col min="3332" max="3332" width="6.140625" style="1" customWidth="1"/>
    <col min="3333" max="3333" width="8.85546875" style="1"/>
    <col min="3334" max="3334" width="9.140625" style="1" bestFit="1" customWidth="1"/>
    <col min="3335" max="3335" width="11.85546875" style="1" bestFit="1" customWidth="1"/>
    <col min="3336" max="3336" width="8.85546875" style="1"/>
    <col min="3337" max="3337" width="27.7109375" style="1" customWidth="1"/>
    <col min="3338" max="3585" width="8.85546875" style="1"/>
    <col min="3586" max="3586" width="7" style="1" customWidth="1"/>
    <col min="3587" max="3587" width="51.42578125" style="1" customWidth="1"/>
    <col min="3588" max="3588" width="6.140625" style="1" customWidth="1"/>
    <col min="3589" max="3589" width="8.85546875" style="1"/>
    <col min="3590" max="3590" width="9.140625" style="1" bestFit="1" customWidth="1"/>
    <col min="3591" max="3591" width="11.85546875" style="1" bestFit="1" customWidth="1"/>
    <col min="3592" max="3592" width="8.85546875" style="1"/>
    <col min="3593" max="3593" width="27.7109375" style="1" customWidth="1"/>
    <col min="3594" max="3841" width="8.85546875" style="1"/>
    <col min="3842" max="3842" width="7" style="1" customWidth="1"/>
    <col min="3843" max="3843" width="51.42578125" style="1" customWidth="1"/>
    <col min="3844" max="3844" width="6.140625" style="1" customWidth="1"/>
    <col min="3845" max="3845" width="8.85546875" style="1"/>
    <col min="3846" max="3846" width="9.140625" style="1" bestFit="1" customWidth="1"/>
    <col min="3847" max="3847" width="11.85546875" style="1" bestFit="1" customWidth="1"/>
    <col min="3848" max="3848" width="8.85546875" style="1"/>
    <col min="3849" max="3849" width="27.7109375" style="1" customWidth="1"/>
    <col min="3850" max="4097" width="8.85546875" style="1"/>
    <col min="4098" max="4098" width="7" style="1" customWidth="1"/>
    <col min="4099" max="4099" width="51.42578125" style="1" customWidth="1"/>
    <col min="4100" max="4100" width="6.140625" style="1" customWidth="1"/>
    <col min="4101" max="4101" width="8.85546875" style="1"/>
    <col min="4102" max="4102" width="9.140625" style="1" bestFit="1" customWidth="1"/>
    <col min="4103" max="4103" width="11.85546875" style="1" bestFit="1" customWidth="1"/>
    <col min="4104" max="4104" width="8.85546875" style="1"/>
    <col min="4105" max="4105" width="27.7109375" style="1" customWidth="1"/>
    <col min="4106" max="4353" width="8.85546875" style="1"/>
    <col min="4354" max="4354" width="7" style="1" customWidth="1"/>
    <col min="4355" max="4355" width="51.42578125" style="1" customWidth="1"/>
    <col min="4356" max="4356" width="6.140625" style="1" customWidth="1"/>
    <col min="4357" max="4357" width="8.85546875" style="1"/>
    <col min="4358" max="4358" width="9.140625" style="1" bestFit="1" customWidth="1"/>
    <col min="4359" max="4359" width="11.85546875" style="1" bestFit="1" customWidth="1"/>
    <col min="4360" max="4360" width="8.85546875" style="1"/>
    <col min="4361" max="4361" width="27.7109375" style="1" customWidth="1"/>
    <col min="4362" max="4609" width="8.85546875" style="1"/>
    <col min="4610" max="4610" width="7" style="1" customWidth="1"/>
    <col min="4611" max="4611" width="51.42578125" style="1" customWidth="1"/>
    <col min="4612" max="4612" width="6.140625" style="1" customWidth="1"/>
    <col min="4613" max="4613" width="8.85546875" style="1"/>
    <col min="4614" max="4614" width="9.140625" style="1" bestFit="1" customWidth="1"/>
    <col min="4615" max="4615" width="11.85546875" style="1" bestFit="1" customWidth="1"/>
    <col min="4616" max="4616" width="8.85546875" style="1"/>
    <col min="4617" max="4617" width="27.7109375" style="1" customWidth="1"/>
    <col min="4618" max="4865" width="8.85546875" style="1"/>
    <col min="4866" max="4866" width="7" style="1" customWidth="1"/>
    <col min="4867" max="4867" width="51.42578125" style="1" customWidth="1"/>
    <col min="4868" max="4868" width="6.140625" style="1" customWidth="1"/>
    <col min="4869" max="4869" width="8.85546875" style="1"/>
    <col min="4870" max="4870" width="9.140625" style="1" bestFit="1" customWidth="1"/>
    <col min="4871" max="4871" width="11.85546875" style="1" bestFit="1" customWidth="1"/>
    <col min="4872" max="4872" width="8.85546875" style="1"/>
    <col min="4873" max="4873" width="27.7109375" style="1" customWidth="1"/>
    <col min="4874" max="5121" width="8.85546875" style="1"/>
    <col min="5122" max="5122" width="7" style="1" customWidth="1"/>
    <col min="5123" max="5123" width="51.42578125" style="1" customWidth="1"/>
    <col min="5124" max="5124" width="6.140625" style="1" customWidth="1"/>
    <col min="5125" max="5125" width="8.85546875" style="1"/>
    <col min="5126" max="5126" width="9.140625" style="1" bestFit="1" customWidth="1"/>
    <col min="5127" max="5127" width="11.85546875" style="1" bestFit="1" customWidth="1"/>
    <col min="5128" max="5128" width="8.85546875" style="1"/>
    <col min="5129" max="5129" width="27.7109375" style="1" customWidth="1"/>
    <col min="5130" max="5377" width="8.85546875" style="1"/>
    <col min="5378" max="5378" width="7" style="1" customWidth="1"/>
    <col min="5379" max="5379" width="51.42578125" style="1" customWidth="1"/>
    <col min="5380" max="5380" width="6.140625" style="1" customWidth="1"/>
    <col min="5381" max="5381" width="8.85546875" style="1"/>
    <col min="5382" max="5382" width="9.140625" style="1" bestFit="1" customWidth="1"/>
    <col min="5383" max="5383" width="11.85546875" style="1" bestFit="1" customWidth="1"/>
    <col min="5384" max="5384" width="8.85546875" style="1"/>
    <col min="5385" max="5385" width="27.7109375" style="1" customWidth="1"/>
    <col min="5386" max="5633" width="8.85546875" style="1"/>
    <col min="5634" max="5634" width="7" style="1" customWidth="1"/>
    <col min="5635" max="5635" width="51.42578125" style="1" customWidth="1"/>
    <col min="5636" max="5636" width="6.140625" style="1" customWidth="1"/>
    <col min="5637" max="5637" width="8.85546875" style="1"/>
    <col min="5638" max="5638" width="9.140625" style="1" bestFit="1" customWidth="1"/>
    <col min="5639" max="5639" width="11.85546875" style="1" bestFit="1" customWidth="1"/>
    <col min="5640" max="5640" width="8.85546875" style="1"/>
    <col min="5641" max="5641" width="27.7109375" style="1" customWidth="1"/>
    <col min="5642" max="5889" width="8.85546875" style="1"/>
    <col min="5890" max="5890" width="7" style="1" customWidth="1"/>
    <col min="5891" max="5891" width="51.42578125" style="1" customWidth="1"/>
    <col min="5892" max="5892" width="6.140625" style="1" customWidth="1"/>
    <col min="5893" max="5893" width="8.85546875" style="1"/>
    <col min="5894" max="5894" width="9.140625" style="1" bestFit="1" customWidth="1"/>
    <col min="5895" max="5895" width="11.85546875" style="1" bestFit="1" customWidth="1"/>
    <col min="5896" max="5896" width="8.85546875" style="1"/>
    <col min="5897" max="5897" width="27.7109375" style="1" customWidth="1"/>
    <col min="5898" max="6145" width="8.85546875" style="1"/>
    <col min="6146" max="6146" width="7" style="1" customWidth="1"/>
    <col min="6147" max="6147" width="51.42578125" style="1" customWidth="1"/>
    <col min="6148" max="6148" width="6.140625" style="1" customWidth="1"/>
    <col min="6149" max="6149" width="8.85546875" style="1"/>
    <col min="6150" max="6150" width="9.140625" style="1" bestFit="1" customWidth="1"/>
    <col min="6151" max="6151" width="11.85546875" style="1" bestFit="1" customWidth="1"/>
    <col min="6152" max="6152" width="8.85546875" style="1"/>
    <col min="6153" max="6153" width="27.7109375" style="1" customWidth="1"/>
    <col min="6154" max="6401" width="8.85546875" style="1"/>
    <col min="6402" max="6402" width="7" style="1" customWidth="1"/>
    <col min="6403" max="6403" width="51.42578125" style="1" customWidth="1"/>
    <col min="6404" max="6404" width="6.140625" style="1" customWidth="1"/>
    <col min="6405" max="6405" width="8.85546875" style="1"/>
    <col min="6406" max="6406" width="9.140625" style="1" bestFit="1" customWidth="1"/>
    <col min="6407" max="6407" width="11.85546875" style="1" bestFit="1" customWidth="1"/>
    <col min="6408" max="6408" width="8.85546875" style="1"/>
    <col min="6409" max="6409" width="27.7109375" style="1" customWidth="1"/>
    <col min="6410" max="6657" width="8.85546875" style="1"/>
    <col min="6658" max="6658" width="7" style="1" customWidth="1"/>
    <col min="6659" max="6659" width="51.42578125" style="1" customWidth="1"/>
    <col min="6660" max="6660" width="6.140625" style="1" customWidth="1"/>
    <col min="6661" max="6661" width="8.85546875" style="1"/>
    <col min="6662" max="6662" width="9.140625" style="1" bestFit="1" customWidth="1"/>
    <col min="6663" max="6663" width="11.85546875" style="1" bestFit="1" customWidth="1"/>
    <col min="6664" max="6664" width="8.85546875" style="1"/>
    <col min="6665" max="6665" width="27.7109375" style="1" customWidth="1"/>
    <col min="6666" max="6913" width="8.85546875" style="1"/>
    <col min="6914" max="6914" width="7" style="1" customWidth="1"/>
    <col min="6915" max="6915" width="51.42578125" style="1" customWidth="1"/>
    <col min="6916" max="6916" width="6.140625" style="1" customWidth="1"/>
    <col min="6917" max="6917" width="8.85546875" style="1"/>
    <col min="6918" max="6918" width="9.140625" style="1" bestFit="1" customWidth="1"/>
    <col min="6919" max="6919" width="11.85546875" style="1" bestFit="1" customWidth="1"/>
    <col min="6920" max="6920" width="8.85546875" style="1"/>
    <col min="6921" max="6921" width="27.7109375" style="1" customWidth="1"/>
    <col min="6922" max="7169" width="8.85546875" style="1"/>
    <col min="7170" max="7170" width="7" style="1" customWidth="1"/>
    <col min="7171" max="7171" width="51.42578125" style="1" customWidth="1"/>
    <col min="7172" max="7172" width="6.140625" style="1" customWidth="1"/>
    <col min="7173" max="7173" width="8.85546875" style="1"/>
    <col min="7174" max="7174" width="9.140625" style="1" bestFit="1" customWidth="1"/>
    <col min="7175" max="7175" width="11.85546875" style="1" bestFit="1" customWidth="1"/>
    <col min="7176" max="7176" width="8.85546875" style="1"/>
    <col min="7177" max="7177" width="27.7109375" style="1" customWidth="1"/>
    <col min="7178" max="7425" width="8.85546875" style="1"/>
    <col min="7426" max="7426" width="7" style="1" customWidth="1"/>
    <col min="7427" max="7427" width="51.42578125" style="1" customWidth="1"/>
    <col min="7428" max="7428" width="6.140625" style="1" customWidth="1"/>
    <col min="7429" max="7429" width="8.85546875" style="1"/>
    <col min="7430" max="7430" width="9.140625" style="1" bestFit="1" customWidth="1"/>
    <col min="7431" max="7431" width="11.85546875" style="1" bestFit="1" customWidth="1"/>
    <col min="7432" max="7432" width="8.85546875" style="1"/>
    <col min="7433" max="7433" width="27.7109375" style="1" customWidth="1"/>
    <col min="7434" max="7681" width="8.85546875" style="1"/>
    <col min="7682" max="7682" width="7" style="1" customWidth="1"/>
    <col min="7683" max="7683" width="51.42578125" style="1" customWidth="1"/>
    <col min="7684" max="7684" width="6.140625" style="1" customWidth="1"/>
    <col min="7685" max="7685" width="8.85546875" style="1"/>
    <col min="7686" max="7686" width="9.140625" style="1" bestFit="1" customWidth="1"/>
    <col min="7687" max="7687" width="11.85546875" style="1" bestFit="1" customWidth="1"/>
    <col min="7688" max="7688" width="8.85546875" style="1"/>
    <col min="7689" max="7689" width="27.7109375" style="1" customWidth="1"/>
    <col min="7690" max="7937" width="8.85546875" style="1"/>
    <col min="7938" max="7938" width="7" style="1" customWidth="1"/>
    <col min="7939" max="7939" width="51.42578125" style="1" customWidth="1"/>
    <col min="7940" max="7940" width="6.140625" style="1" customWidth="1"/>
    <col min="7941" max="7941" width="8.85546875" style="1"/>
    <col min="7942" max="7942" width="9.140625" style="1" bestFit="1" customWidth="1"/>
    <col min="7943" max="7943" width="11.85546875" style="1" bestFit="1" customWidth="1"/>
    <col min="7944" max="7944" width="8.85546875" style="1"/>
    <col min="7945" max="7945" width="27.7109375" style="1" customWidth="1"/>
    <col min="7946" max="8193" width="8.85546875" style="1"/>
    <col min="8194" max="8194" width="7" style="1" customWidth="1"/>
    <col min="8195" max="8195" width="51.42578125" style="1" customWidth="1"/>
    <col min="8196" max="8196" width="6.140625" style="1" customWidth="1"/>
    <col min="8197" max="8197" width="8.85546875" style="1"/>
    <col min="8198" max="8198" width="9.140625" style="1" bestFit="1" customWidth="1"/>
    <col min="8199" max="8199" width="11.85546875" style="1" bestFit="1" customWidth="1"/>
    <col min="8200" max="8200" width="8.85546875" style="1"/>
    <col min="8201" max="8201" width="27.7109375" style="1" customWidth="1"/>
    <col min="8202" max="8449" width="8.85546875" style="1"/>
    <col min="8450" max="8450" width="7" style="1" customWidth="1"/>
    <col min="8451" max="8451" width="51.42578125" style="1" customWidth="1"/>
    <col min="8452" max="8452" width="6.140625" style="1" customWidth="1"/>
    <col min="8453" max="8453" width="8.85546875" style="1"/>
    <col min="8454" max="8454" width="9.140625" style="1" bestFit="1" customWidth="1"/>
    <col min="8455" max="8455" width="11.85546875" style="1" bestFit="1" customWidth="1"/>
    <col min="8456" max="8456" width="8.85546875" style="1"/>
    <col min="8457" max="8457" width="27.7109375" style="1" customWidth="1"/>
    <col min="8458" max="8705" width="8.85546875" style="1"/>
    <col min="8706" max="8706" width="7" style="1" customWidth="1"/>
    <col min="8707" max="8707" width="51.42578125" style="1" customWidth="1"/>
    <col min="8708" max="8708" width="6.140625" style="1" customWidth="1"/>
    <col min="8709" max="8709" width="8.85546875" style="1"/>
    <col min="8710" max="8710" width="9.140625" style="1" bestFit="1" customWidth="1"/>
    <col min="8711" max="8711" width="11.85546875" style="1" bestFit="1" customWidth="1"/>
    <col min="8712" max="8712" width="8.85546875" style="1"/>
    <col min="8713" max="8713" width="27.7109375" style="1" customWidth="1"/>
    <col min="8714" max="8961" width="8.85546875" style="1"/>
    <col min="8962" max="8962" width="7" style="1" customWidth="1"/>
    <col min="8963" max="8963" width="51.42578125" style="1" customWidth="1"/>
    <col min="8964" max="8964" width="6.140625" style="1" customWidth="1"/>
    <col min="8965" max="8965" width="8.85546875" style="1"/>
    <col min="8966" max="8966" width="9.140625" style="1" bestFit="1" customWidth="1"/>
    <col min="8967" max="8967" width="11.85546875" style="1" bestFit="1" customWidth="1"/>
    <col min="8968" max="8968" width="8.85546875" style="1"/>
    <col min="8969" max="8969" width="27.7109375" style="1" customWidth="1"/>
    <col min="8970" max="9217" width="8.85546875" style="1"/>
    <col min="9218" max="9218" width="7" style="1" customWidth="1"/>
    <col min="9219" max="9219" width="51.42578125" style="1" customWidth="1"/>
    <col min="9220" max="9220" width="6.140625" style="1" customWidth="1"/>
    <col min="9221" max="9221" width="8.85546875" style="1"/>
    <col min="9222" max="9222" width="9.140625" style="1" bestFit="1" customWidth="1"/>
    <col min="9223" max="9223" width="11.85546875" style="1" bestFit="1" customWidth="1"/>
    <col min="9224" max="9224" width="8.85546875" style="1"/>
    <col min="9225" max="9225" width="27.7109375" style="1" customWidth="1"/>
    <col min="9226" max="9473" width="8.85546875" style="1"/>
    <col min="9474" max="9474" width="7" style="1" customWidth="1"/>
    <col min="9475" max="9475" width="51.42578125" style="1" customWidth="1"/>
    <col min="9476" max="9476" width="6.140625" style="1" customWidth="1"/>
    <col min="9477" max="9477" width="8.85546875" style="1"/>
    <col min="9478" max="9478" width="9.140625" style="1" bestFit="1" customWidth="1"/>
    <col min="9479" max="9479" width="11.85546875" style="1" bestFit="1" customWidth="1"/>
    <col min="9480" max="9480" width="8.85546875" style="1"/>
    <col min="9481" max="9481" width="27.7109375" style="1" customWidth="1"/>
    <col min="9482" max="9729" width="8.85546875" style="1"/>
    <col min="9730" max="9730" width="7" style="1" customWidth="1"/>
    <col min="9731" max="9731" width="51.42578125" style="1" customWidth="1"/>
    <col min="9732" max="9732" width="6.140625" style="1" customWidth="1"/>
    <col min="9733" max="9733" width="8.85546875" style="1"/>
    <col min="9734" max="9734" width="9.140625" style="1" bestFit="1" customWidth="1"/>
    <col min="9735" max="9735" width="11.85546875" style="1" bestFit="1" customWidth="1"/>
    <col min="9736" max="9736" width="8.85546875" style="1"/>
    <col min="9737" max="9737" width="27.7109375" style="1" customWidth="1"/>
    <col min="9738" max="9985" width="8.85546875" style="1"/>
    <col min="9986" max="9986" width="7" style="1" customWidth="1"/>
    <col min="9987" max="9987" width="51.42578125" style="1" customWidth="1"/>
    <col min="9988" max="9988" width="6.140625" style="1" customWidth="1"/>
    <col min="9989" max="9989" width="8.85546875" style="1"/>
    <col min="9990" max="9990" width="9.140625" style="1" bestFit="1" customWidth="1"/>
    <col min="9991" max="9991" width="11.85546875" style="1" bestFit="1" customWidth="1"/>
    <col min="9992" max="9992" width="8.85546875" style="1"/>
    <col min="9993" max="9993" width="27.7109375" style="1" customWidth="1"/>
    <col min="9994" max="10241" width="8.85546875" style="1"/>
    <col min="10242" max="10242" width="7" style="1" customWidth="1"/>
    <col min="10243" max="10243" width="51.42578125" style="1" customWidth="1"/>
    <col min="10244" max="10244" width="6.140625" style="1" customWidth="1"/>
    <col min="10245" max="10245" width="8.85546875" style="1"/>
    <col min="10246" max="10246" width="9.140625" style="1" bestFit="1" customWidth="1"/>
    <col min="10247" max="10247" width="11.85546875" style="1" bestFit="1" customWidth="1"/>
    <col min="10248" max="10248" width="8.85546875" style="1"/>
    <col min="10249" max="10249" width="27.7109375" style="1" customWidth="1"/>
    <col min="10250" max="10497" width="8.85546875" style="1"/>
    <col min="10498" max="10498" width="7" style="1" customWidth="1"/>
    <col min="10499" max="10499" width="51.42578125" style="1" customWidth="1"/>
    <col min="10500" max="10500" width="6.140625" style="1" customWidth="1"/>
    <col min="10501" max="10501" width="8.85546875" style="1"/>
    <col min="10502" max="10502" width="9.140625" style="1" bestFit="1" customWidth="1"/>
    <col min="10503" max="10503" width="11.85546875" style="1" bestFit="1" customWidth="1"/>
    <col min="10504" max="10504" width="8.85546875" style="1"/>
    <col min="10505" max="10505" width="27.7109375" style="1" customWidth="1"/>
    <col min="10506" max="10753" width="8.85546875" style="1"/>
    <col min="10754" max="10754" width="7" style="1" customWidth="1"/>
    <col min="10755" max="10755" width="51.42578125" style="1" customWidth="1"/>
    <col min="10756" max="10756" width="6.140625" style="1" customWidth="1"/>
    <col min="10757" max="10757" width="8.85546875" style="1"/>
    <col min="10758" max="10758" width="9.140625" style="1" bestFit="1" customWidth="1"/>
    <col min="10759" max="10759" width="11.85546875" style="1" bestFit="1" customWidth="1"/>
    <col min="10760" max="10760" width="8.85546875" style="1"/>
    <col min="10761" max="10761" width="27.7109375" style="1" customWidth="1"/>
    <col min="10762" max="11009" width="8.85546875" style="1"/>
    <col min="11010" max="11010" width="7" style="1" customWidth="1"/>
    <col min="11011" max="11011" width="51.42578125" style="1" customWidth="1"/>
    <col min="11012" max="11012" width="6.140625" style="1" customWidth="1"/>
    <col min="11013" max="11013" width="8.85546875" style="1"/>
    <col min="11014" max="11014" width="9.140625" style="1" bestFit="1" customWidth="1"/>
    <col min="11015" max="11015" width="11.85546875" style="1" bestFit="1" customWidth="1"/>
    <col min="11016" max="11016" width="8.85546875" style="1"/>
    <col min="11017" max="11017" width="27.7109375" style="1" customWidth="1"/>
    <col min="11018" max="11265" width="8.85546875" style="1"/>
    <col min="11266" max="11266" width="7" style="1" customWidth="1"/>
    <col min="11267" max="11267" width="51.42578125" style="1" customWidth="1"/>
    <col min="11268" max="11268" width="6.140625" style="1" customWidth="1"/>
    <col min="11269" max="11269" width="8.85546875" style="1"/>
    <col min="11270" max="11270" width="9.140625" style="1" bestFit="1" customWidth="1"/>
    <col min="11271" max="11271" width="11.85546875" style="1" bestFit="1" customWidth="1"/>
    <col min="11272" max="11272" width="8.85546875" style="1"/>
    <col min="11273" max="11273" width="27.7109375" style="1" customWidth="1"/>
    <col min="11274" max="11521" width="8.85546875" style="1"/>
    <col min="11522" max="11522" width="7" style="1" customWidth="1"/>
    <col min="11523" max="11523" width="51.42578125" style="1" customWidth="1"/>
    <col min="11524" max="11524" width="6.140625" style="1" customWidth="1"/>
    <col min="11525" max="11525" width="8.85546875" style="1"/>
    <col min="11526" max="11526" width="9.140625" style="1" bestFit="1" customWidth="1"/>
    <col min="11527" max="11527" width="11.85546875" style="1" bestFit="1" customWidth="1"/>
    <col min="11528" max="11528" width="8.85546875" style="1"/>
    <col min="11529" max="11529" width="27.7109375" style="1" customWidth="1"/>
    <col min="11530" max="11777" width="8.85546875" style="1"/>
    <col min="11778" max="11778" width="7" style="1" customWidth="1"/>
    <col min="11779" max="11779" width="51.42578125" style="1" customWidth="1"/>
    <col min="11780" max="11780" width="6.140625" style="1" customWidth="1"/>
    <col min="11781" max="11781" width="8.85546875" style="1"/>
    <col min="11782" max="11782" width="9.140625" style="1" bestFit="1" customWidth="1"/>
    <col min="11783" max="11783" width="11.85546875" style="1" bestFit="1" customWidth="1"/>
    <col min="11784" max="11784" width="8.85546875" style="1"/>
    <col min="11785" max="11785" width="27.7109375" style="1" customWidth="1"/>
    <col min="11786" max="12033" width="8.85546875" style="1"/>
    <col min="12034" max="12034" width="7" style="1" customWidth="1"/>
    <col min="12035" max="12035" width="51.42578125" style="1" customWidth="1"/>
    <col min="12036" max="12036" width="6.140625" style="1" customWidth="1"/>
    <col min="12037" max="12037" width="8.85546875" style="1"/>
    <col min="12038" max="12038" width="9.140625" style="1" bestFit="1" customWidth="1"/>
    <col min="12039" max="12039" width="11.85546875" style="1" bestFit="1" customWidth="1"/>
    <col min="12040" max="12040" width="8.85546875" style="1"/>
    <col min="12041" max="12041" width="27.7109375" style="1" customWidth="1"/>
    <col min="12042" max="12289" width="8.85546875" style="1"/>
    <col min="12290" max="12290" width="7" style="1" customWidth="1"/>
    <col min="12291" max="12291" width="51.42578125" style="1" customWidth="1"/>
    <col min="12292" max="12292" width="6.140625" style="1" customWidth="1"/>
    <col min="12293" max="12293" width="8.85546875" style="1"/>
    <col min="12294" max="12294" width="9.140625" style="1" bestFit="1" customWidth="1"/>
    <col min="12295" max="12295" width="11.85546875" style="1" bestFit="1" customWidth="1"/>
    <col min="12296" max="12296" width="8.85546875" style="1"/>
    <col min="12297" max="12297" width="27.7109375" style="1" customWidth="1"/>
    <col min="12298" max="12545" width="8.85546875" style="1"/>
    <col min="12546" max="12546" width="7" style="1" customWidth="1"/>
    <col min="12547" max="12547" width="51.42578125" style="1" customWidth="1"/>
    <col min="12548" max="12548" width="6.140625" style="1" customWidth="1"/>
    <col min="12549" max="12549" width="8.85546875" style="1"/>
    <col min="12550" max="12550" width="9.140625" style="1" bestFit="1" customWidth="1"/>
    <col min="12551" max="12551" width="11.85546875" style="1" bestFit="1" customWidth="1"/>
    <col min="12552" max="12552" width="8.85546875" style="1"/>
    <col min="12553" max="12553" width="27.7109375" style="1" customWidth="1"/>
    <col min="12554" max="12801" width="8.85546875" style="1"/>
    <col min="12802" max="12802" width="7" style="1" customWidth="1"/>
    <col min="12803" max="12803" width="51.42578125" style="1" customWidth="1"/>
    <col min="12804" max="12804" width="6.140625" style="1" customWidth="1"/>
    <col min="12805" max="12805" width="8.85546875" style="1"/>
    <col min="12806" max="12806" width="9.140625" style="1" bestFit="1" customWidth="1"/>
    <col min="12807" max="12807" width="11.85546875" style="1" bestFit="1" customWidth="1"/>
    <col min="12808" max="12808" width="8.85546875" style="1"/>
    <col min="12809" max="12809" width="27.7109375" style="1" customWidth="1"/>
    <col min="12810" max="13057" width="8.85546875" style="1"/>
    <col min="13058" max="13058" width="7" style="1" customWidth="1"/>
    <col min="13059" max="13059" width="51.42578125" style="1" customWidth="1"/>
    <col min="13060" max="13060" width="6.140625" style="1" customWidth="1"/>
    <col min="13061" max="13061" width="8.85546875" style="1"/>
    <col min="13062" max="13062" width="9.140625" style="1" bestFit="1" customWidth="1"/>
    <col min="13063" max="13063" width="11.85546875" style="1" bestFit="1" customWidth="1"/>
    <col min="13064" max="13064" width="8.85546875" style="1"/>
    <col min="13065" max="13065" width="27.7109375" style="1" customWidth="1"/>
    <col min="13066" max="13313" width="8.85546875" style="1"/>
    <col min="13314" max="13314" width="7" style="1" customWidth="1"/>
    <col min="13315" max="13315" width="51.42578125" style="1" customWidth="1"/>
    <col min="13316" max="13316" width="6.140625" style="1" customWidth="1"/>
    <col min="13317" max="13317" width="8.85546875" style="1"/>
    <col min="13318" max="13318" width="9.140625" style="1" bestFit="1" customWidth="1"/>
    <col min="13319" max="13319" width="11.85546875" style="1" bestFit="1" customWidth="1"/>
    <col min="13320" max="13320" width="8.85546875" style="1"/>
    <col min="13321" max="13321" width="27.7109375" style="1" customWidth="1"/>
    <col min="13322" max="13569" width="8.85546875" style="1"/>
    <col min="13570" max="13570" width="7" style="1" customWidth="1"/>
    <col min="13571" max="13571" width="51.42578125" style="1" customWidth="1"/>
    <col min="13572" max="13572" width="6.140625" style="1" customWidth="1"/>
    <col min="13573" max="13573" width="8.85546875" style="1"/>
    <col min="13574" max="13574" width="9.140625" style="1" bestFit="1" customWidth="1"/>
    <col min="13575" max="13575" width="11.85546875" style="1" bestFit="1" customWidth="1"/>
    <col min="13576" max="13576" width="8.85546875" style="1"/>
    <col min="13577" max="13577" width="27.7109375" style="1" customWidth="1"/>
    <col min="13578" max="13825" width="8.85546875" style="1"/>
    <col min="13826" max="13826" width="7" style="1" customWidth="1"/>
    <col min="13827" max="13827" width="51.42578125" style="1" customWidth="1"/>
    <col min="13828" max="13828" width="6.140625" style="1" customWidth="1"/>
    <col min="13829" max="13829" width="8.85546875" style="1"/>
    <col min="13830" max="13830" width="9.140625" style="1" bestFit="1" customWidth="1"/>
    <col min="13831" max="13831" width="11.85546875" style="1" bestFit="1" customWidth="1"/>
    <col min="13832" max="13832" width="8.85546875" style="1"/>
    <col min="13833" max="13833" width="27.7109375" style="1" customWidth="1"/>
    <col min="13834" max="14081" width="8.85546875" style="1"/>
    <col min="14082" max="14082" width="7" style="1" customWidth="1"/>
    <col min="14083" max="14083" width="51.42578125" style="1" customWidth="1"/>
    <col min="14084" max="14084" width="6.140625" style="1" customWidth="1"/>
    <col min="14085" max="14085" width="8.85546875" style="1"/>
    <col min="14086" max="14086" width="9.140625" style="1" bestFit="1" customWidth="1"/>
    <col min="14087" max="14087" width="11.85546875" style="1" bestFit="1" customWidth="1"/>
    <col min="14088" max="14088" width="8.85546875" style="1"/>
    <col min="14089" max="14089" width="27.7109375" style="1" customWidth="1"/>
    <col min="14090" max="14337" width="8.85546875" style="1"/>
    <col min="14338" max="14338" width="7" style="1" customWidth="1"/>
    <col min="14339" max="14339" width="51.42578125" style="1" customWidth="1"/>
    <col min="14340" max="14340" width="6.140625" style="1" customWidth="1"/>
    <col min="14341" max="14341" width="8.85546875" style="1"/>
    <col min="14342" max="14342" width="9.140625" style="1" bestFit="1" customWidth="1"/>
    <col min="14343" max="14343" width="11.85546875" style="1" bestFit="1" customWidth="1"/>
    <col min="14344" max="14344" width="8.85546875" style="1"/>
    <col min="14345" max="14345" width="27.7109375" style="1" customWidth="1"/>
    <col min="14346" max="14593" width="8.85546875" style="1"/>
    <col min="14594" max="14594" width="7" style="1" customWidth="1"/>
    <col min="14595" max="14595" width="51.42578125" style="1" customWidth="1"/>
    <col min="14596" max="14596" width="6.140625" style="1" customWidth="1"/>
    <col min="14597" max="14597" width="8.85546875" style="1"/>
    <col min="14598" max="14598" width="9.140625" style="1" bestFit="1" customWidth="1"/>
    <col min="14599" max="14599" width="11.85546875" style="1" bestFit="1" customWidth="1"/>
    <col min="14600" max="14600" width="8.85546875" style="1"/>
    <col min="14601" max="14601" width="27.7109375" style="1" customWidth="1"/>
    <col min="14602" max="14849" width="8.85546875" style="1"/>
    <col min="14850" max="14850" width="7" style="1" customWidth="1"/>
    <col min="14851" max="14851" width="51.42578125" style="1" customWidth="1"/>
    <col min="14852" max="14852" width="6.140625" style="1" customWidth="1"/>
    <col min="14853" max="14853" width="8.85546875" style="1"/>
    <col min="14854" max="14854" width="9.140625" style="1" bestFit="1" customWidth="1"/>
    <col min="14855" max="14855" width="11.85546875" style="1" bestFit="1" customWidth="1"/>
    <col min="14856" max="14856" width="8.85546875" style="1"/>
    <col min="14857" max="14857" width="27.7109375" style="1" customWidth="1"/>
    <col min="14858" max="15105" width="8.85546875" style="1"/>
    <col min="15106" max="15106" width="7" style="1" customWidth="1"/>
    <col min="15107" max="15107" width="51.42578125" style="1" customWidth="1"/>
    <col min="15108" max="15108" width="6.140625" style="1" customWidth="1"/>
    <col min="15109" max="15109" width="8.85546875" style="1"/>
    <col min="15110" max="15110" width="9.140625" style="1" bestFit="1" customWidth="1"/>
    <col min="15111" max="15111" width="11.85546875" style="1" bestFit="1" customWidth="1"/>
    <col min="15112" max="15112" width="8.85546875" style="1"/>
    <col min="15113" max="15113" width="27.7109375" style="1" customWidth="1"/>
    <col min="15114" max="15361" width="8.85546875" style="1"/>
    <col min="15362" max="15362" width="7" style="1" customWidth="1"/>
    <col min="15363" max="15363" width="51.42578125" style="1" customWidth="1"/>
    <col min="15364" max="15364" width="6.140625" style="1" customWidth="1"/>
    <col min="15365" max="15365" width="8.85546875" style="1"/>
    <col min="15366" max="15366" width="9.140625" style="1" bestFit="1" customWidth="1"/>
    <col min="15367" max="15367" width="11.85546875" style="1" bestFit="1" customWidth="1"/>
    <col min="15368" max="15368" width="8.85546875" style="1"/>
    <col min="15369" max="15369" width="27.7109375" style="1" customWidth="1"/>
    <col min="15370" max="15617" width="8.85546875" style="1"/>
    <col min="15618" max="15618" width="7" style="1" customWidth="1"/>
    <col min="15619" max="15619" width="51.42578125" style="1" customWidth="1"/>
    <col min="15620" max="15620" width="6.140625" style="1" customWidth="1"/>
    <col min="15621" max="15621" width="8.85546875" style="1"/>
    <col min="15622" max="15622" width="9.140625" style="1" bestFit="1" customWidth="1"/>
    <col min="15623" max="15623" width="11.85546875" style="1" bestFit="1" customWidth="1"/>
    <col min="15624" max="15624" width="8.85546875" style="1"/>
    <col min="15625" max="15625" width="27.7109375" style="1" customWidth="1"/>
    <col min="15626" max="15873" width="8.85546875" style="1"/>
    <col min="15874" max="15874" width="7" style="1" customWidth="1"/>
    <col min="15875" max="15875" width="51.42578125" style="1" customWidth="1"/>
    <col min="15876" max="15876" width="6.140625" style="1" customWidth="1"/>
    <col min="15877" max="15877" width="8.85546875" style="1"/>
    <col min="15878" max="15878" width="9.140625" style="1" bestFit="1" customWidth="1"/>
    <col min="15879" max="15879" width="11.85546875" style="1" bestFit="1" customWidth="1"/>
    <col min="15880" max="15880" width="8.85546875" style="1"/>
    <col min="15881" max="15881" width="27.7109375" style="1" customWidth="1"/>
    <col min="15882" max="16129" width="8.85546875" style="1"/>
    <col min="16130" max="16130" width="7" style="1" customWidth="1"/>
    <col min="16131" max="16131" width="51.42578125" style="1" customWidth="1"/>
    <col min="16132" max="16132" width="6.140625" style="1" customWidth="1"/>
    <col min="16133" max="16133" width="8.85546875" style="1"/>
    <col min="16134" max="16134" width="9.140625" style="1" bestFit="1" customWidth="1"/>
    <col min="16135" max="16135" width="11.85546875" style="1" bestFit="1" customWidth="1"/>
    <col min="16136" max="16136" width="8.85546875" style="1"/>
    <col min="16137" max="16137" width="27.7109375" style="1" customWidth="1"/>
    <col min="16138" max="16384" width="8.85546875" style="1"/>
  </cols>
  <sheetData>
    <row r="1" spans="1:10" ht="18" customHeight="1">
      <c r="A1" s="227"/>
      <c r="B1" s="62"/>
      <c r="C1" s="377"/>
      <c r="D1" s="389"/>
      <c r="E1" s="389"/>
      <c r="F1" s="334"/>
      <c r="G1" s="407"/>
      <c r="H1" s="407"/>
    </row>
    <row r="2" spans="1:10" ht="18" customHeight="1">
      <c r="A2" s="227"/>
      <c r="B2" s="62"/>
      <c r="C2" s="377"/>
      <c r="D2" s="389"/>
      <c r="E2" s="389"/>
      <c r="F2" s="334"/>
      <c r="G2" s="407"/>
      <c r="H2" s="407"/>
    </row>
    <row r="3" spans="1:10" ht="18" customHeight="1">
      <c r="A3" s="227"/>
      <c r="B3" s="62" t="s">
        <v>237</v>
      </c>
      <c r="C3" s="377"/>
      <c r="D3" s="389"/>
      <c r="E3" s="389"/>
      <c r="F3" s="334"/>
      <c r="G3" s="407"/>
      <c r="H3" s="407"/>
    </row>
    <row r="4" spans="1:10" s="6" customFormat="1" ht="38.25">
      <c r="A4" s="228"/>
      <c r="B4" s="248"/>
      <c r="C4" s="277"/>
      <c r="D4" s="295"/>
      <c r="E4" s="295"/>
      <c r="F4" s="208"/>
      <c r="G4" s="315" t="s">
        <v>587</v>
      </c>
      <c r="H4" s="315" t="s">
        <v>588</v>
      </c>
      <c r="I4" s="315" t="s">
        <v>596</v>
      </c>
      <c r="J4" s="86"/>
    </row>
    <row r="5" spans="1:10" ht="18" customHeight="1">
      <c r="A5" s="227"/>
      <c r="B5" s="62"/>
      <c r="C5" s="377"/>
      <c r="D5" s="389"/>
      <c r="E5" s="389"/>
      <c r="F5" s="334"/>
      <c r="G5" s="407"/>
      <c r="H5" s="407"/>
    </row>
    <row r="6" spans="1:10" s="16" customFormat="1" ht="15" customHeight="1">
      <c r="A6" s="60" t="s">
        <v>284</v>
      </c>
      <c r="B6" s="249" t="s">
        <v>7</v>
      </c>
      <c r="C6" s="378"/>
      <c r="D6" s="390"/>
      <c r="E6" s="390"/>
      <c r="F6" s="335"/>
      <c r="G6" s="408">
        <f>G114</f>
        <v>0</v>
      </c>
      <c r="H6" s="408">
        <f>H114</f>
        <v>0</v>
      </c>
      <c r="I6" s="408">
        <f>I114</f>
        <v>0</v>
      </c>
    </row>
    <row r="7" spans="1:10" s="16" customFormat="1">
      <c r="A7" s="60" t="s">
        <v>285</v>
      </c>
      <c r="B7" s="249" t="s">
        <v>161</v>
      </c>
      <c r="C7" s="378"/>
      <c r="D7" s="390"/>
      <c r="E7" s="390"/>
      <c r="F7" s="335"/>
      <c r="G7" s="408">
        <f>G155</f>
        <v>0</v>
      </c>
      <c r="H7" s="408">
        <f>H155</f>
        <v>0</v>
      </c>
      <c r="I7" s="408">
        <f>I155</f>
        <v>0</v>
      </c>
    </row>
    <row r="8" spans="1:10" s="16" customFormat="1">
      <c r="A8" s="229"/>
      <c r="B8" s="250" t="s">
        <v>8</v>
      </c>
      <c r="C8" s="379"/>
      <c r="D8" s="391"/>
      <c r="E8" s="391"/>
      <c r="F8" s="336"/>
      <c r="G8" s="409">
        <f>SUM(G6:G7)</f>
        <v>0</v>
      </c>
      <c r="H8" s="409">
        <f>SUM(H6:H7)</f>
        <v>0</v>
      </c>
      <c r="I8" s="409">
        <f>SUM(I6:I7)</f>
        <v>0</v>
      </c>
    </row>
    <row r="9" spans="1:10" s="16" customFormat="1">
      <c r="A9" s="60"/>
      <c r="B9" s="249"/>
      <c r="C9" s="378"/>
      <c r="D9" s="390"/>
      <c r="E9" s="390"/>
      <c r="F9" s="335"/>
      <c r="G9" s="408"/>
      <c r="H9" s="408"/>
      <c r="I9" s="408"/>
    </row>
    <row r="10" spans="1:10" ht="13.5" thickBot="1">
      <c r="A10" s="348"/>
      <c r="B10" s="363" t="s">
        <v>271</v>
      </c>
      <c r="C10" s="380"/>
      <c r="D10" s="392"/>
      <c r="E10" s="392"/>
      <c r="F10" s="337"/>
      <c r="G10" s="410">
        <f>G8*0.1</f>
        <v>0</v>
      </c>
      <c r="H10" s="410">
        <f>H8*0.1</f>
        <v>0</v>
      </c>
      <c r="I10" s="410">
        <f>I8*0.1</f>
        <v>0</v>
      </c>
    </row>
    <row r="11" spans="1:10">
      <c r="A11" s="60"/>
      <c r="B11" s="61" t="s">
        <v>5</v>
      </c>
      <c r="C11" s="378"/>
      <c r="D11" s="390"/>
      <c r="E11" s="390"/>
      <c r="F11" s="335"/>
      <c r="G11" s="408">
        <f>SUM(G10,G8)</f>
        <v>0</v>
      </c>
      <c r="H11" s="408">
        <f>SUM(H10,H8)</f>
        <v>0</v>
      </c>
      <c r="I11" s="408">
        <f>SUM(I10,I8)</f>
        <v>0</v>
      </c>
    </row>
    <row r="12" spans="1:10" ht="13.5" thickBot="1">
      <c r="A12" s="60"/>
      <c r="B12" s="61" t="s">
        <v>594</v>
      </c>
      <c r="C12" s="378"/>
      <c r="D12" s="390"/>
      <c r="E12" s="390"/>
      <c r="F12" s="335"/>
      <c r="G12" s="408">
        <f>0.095*G11</f>
        <v>0</v>
      </c>
      <c r="H12" s="408">
        <f>0.095*H11</f>
        <v>0</v>
      </c>
      <c r="I12" s="408">
        <f>0.095*I11</f>
        <v>0</v>
      </c>
    </row>
    <row r="13" spans="1:10" ht="13.5" thickBot="1">
      <c r="A13" s="230"/>
      <c r="B13" s="251" t="s">
        <v>6</v>
      </c>
      <c r="C13" s="381"/>
      <c r="D13" s="393"/>
      <c r="E13" s="393"/>
      <c r="F13" s="338"/>
      <c r="G13" s="411">
        <f>SUM(G11:G12)</f>
        <v>0</v>
      </c>
      <c r="H13" s="411">
        <f>SUM(H11:H12)</f>
        <v>0</v>
      </c>
      <c r="I13" s="411">
        <f>SUM(I11:I12)</f>
        <v>0</v>
      </c>
    </row>
    <row r="14" spans="1:10" s="16" customFormat="1" ht="15">
      <c r="A14" s="73"/>
      <c r="B14" s="77"/>
      <c r="C14" s="75"/>
      <c r="D14" s="394"/>
      <c r="E14" s="394"/>
      <c r="F14" s="339"/>
      <c r="G14" s="408"/>
      <c r="H14" s="408"/>
    </row>
    <row r="15" spans="1:10" s="5" customFormat="1" ht="11.25">
      <c r="A15" s="349"/>
      <c r="B15" s="96" t="s">
        <v>14</v>
      </c>
      <c r="C15" s="382"/>
      <c r="D15" s="395"/>
      <c r="E15" s="395"/>
      <c r="F15" s="340"/>
      <c r="G15" s="98"/>
      <c r="H15" s="98"/>
    </row>
    <row r="16" spans="1:10" s="4" customFormat="1" ht="11.25">
      <c r="A16" s="350"/>
      <c r="B16" s="96"/>
      <c r="C16" s="383"/>
      <c r="D16" s="99"/>
      <c r="E16" s="99"/>
      <c r="F16" s="340"/>
      <c r="G16" s="98"/>
      <c r="H16" s="98"/>
    </row>
    <row r="17" spans="1:8" s="4" customFormat="1" ht="56.25">
      <c r="A17" s="351" t="s">
        <v>15</v>
      </c>
      <c r="B17" s="254" t="s">
        <v>16</v>
      </c>
      <c r="C17" s="383"/>
      <c r="D17" s="99"/>
      <c r="E17" s="99"/>
      <c r="F17" s="340"/>
      <c r="G17" s="98"/>
      <c r="H17" s="98"/>
    </row>
    <row r="18" spans="1:8" s="4" customFormat="1" ht="11.25">
      <c r="A18" s="351"/>
      <c r="B18" s="254"/>
      <c r="C18" s="383"/>
      <c r="D18" s="99"/>
      <c r="E18" s="99"/>
      <c r="F18" s="340"/>
      <c r="G18" s="98"/>
      <c r="H18" s="98"/>
    </row>
    <row r="19" spans="1:8" s="4" customFormat="1" ht="45">
      <c r="A19" s="351" t="s">
        <v>15</v>
      </c>
      <c r="B19" s="254" t="s">
        <v>17</v>
      </c>
      <c r="C19" s="383"/>
      <c r="D19" s="99"/>
      <c r="E19" s="99"/>
      <c r="F19" s="340"/>
      <c r="G19" s="98"/>
      <c r="H19" s="98"/>
    </row>
    <row r="20" spans="1:8" s="4" customFormat="1" ht="11.25">
      <c r="A20" s="351"/>
      <c r="B20" s="254"/>
      <c r="C20" s="383"/>
      <c r="D20" s="99"/>
      <c r="E20" s="99"/>
      <c r="F20" s="340"/>
      <c r="G20" s="98"/>
      <c r="H20" s="98"/>
    </row>
    <row r="21" spans="1:8" s="4" customFormat="1" ht="45">
      <c r="A21" s="351" t="s">
        <v>15</v>
      </c>
      <c r="B21" s="254" t="s">
        <v>18</v>
      </c>
      <c r="C21" s="383"/>
      <c r="D21" s="99"/>
      <c r="E21" s="99"/>
      <c r="F21" s="340"/>
      <c r="G21" s="98"/>
      <c r="H21" s="98"/>
    </row>
    <row r="22" spans="1:8" s="4" customFormat="1" ht="11.25">
      <c r="A22" s="351"/>
      <c r="B22" s="254"/>
      <c r="C22" s="383"/>
      <c r="D22" s="99"/>
      <c r="E22" s="99"/>
      <c r="F22" s="340"/>
      <c r="G22" s="98"/>
      <c r="H22" s="98"/>
    </row>
    <row r="23" spans="1:8" s="4" customFormat="1" ht="11.25">
      <c r="A23" s="350"/>
      <c r="B23" s="364" t="s">
        <v>19</v>
      </c>
      <c r="C23" s="383"/>
      <c r="D23" s="99"/>
      <c r="E23" s="99"/>
      <c r="F23" s="340"/>
      <c r="G23" s="98"/>
      <c r="H23" s="98"/>
    </row>
    <row r="24" spans="1:8" s="4" customFormat="1" ht="11.25">
      <c r="A24" s="350"/>
      <c r="B24" s="364"/>
      <c r="C24" s="383"/>
      <c r="D24" s="99"/>
      <c r="E24" s="99"/>
      <c r="F24" s="340"/>
      <c r="G24" s="98"/>
      <c r="H24" s="98"/>
    </row>
    <row r="25" spans="1:8" s="4" customFormat="1" ht="11.25">
      <c r="A25" s="351" t="s">
        <v>15</v>
      </c>
      <c r="B25" s="365" t="s">
        <v>20</v>
      </c>
      <c r="C25" s="383"/>
      <c r="D25" s="99"/>
      <c r="E25" s="99"/>
      <c r="F25" s="340"/>
      <c r="G25" s="98"/>
      <c r="H25" s="98"/>
    </row>
    <row r="26" spans="1:8" s="4" customFormat="1" ht="11.25">
      <c r="A26" s="351"/>
      <c r="B26" s="365" t="s">
        <v>21</v>
      </c>
      <c r="C26" s="383"/>
      <c r="D26" s="99"/>
      <c r="E26" s="99"/>
      <c r="F26" s="340"/>
      <c r="G26" s="98"/>
      <c r="H26" s="98"/>
    </row>
    <row r="27" spans="1:8" s="4" customFormat="1" ht="11.25">
      <c r="A27" s="351"/>
      <c r="B27" s="365" t="s">
        <v>22</v>
      </c>
      <c r="C27" s="383"/>
      <c r="D27" s="99"/>
      <c r="E27" s="99"/>
      <c r="F27" s="340"/>
      <c r="G27" s="98"/>
      <c r="H27" s="98"/>
    </row>
    <row r="28" spans="1:8" s="4" customFormat="1" ht="11.25">
      <c r="A28" s="351"/>
      <c r="B28" s="365" t="s">
        <v>103</v>
      </c>
      <c r="C28" s="383"/>
      <c r="D28" s="99"/>
      <c r="E28" s="99"/>
      <c r="F28" s="340"/>
      <c r="G28" s="98"/>
      <c r="H28" s="98"/>
    </row>
    <row r="29" spans="1:8" s="4" customFormat="1" ht="11.25">
      <c r="A29" s="351"/>
      <c r="B29" s="365" t="s">
        <v>102</v>
      </c>
      <c r="C29" s="383"/>
      <c r="D29" s="99"/>
      <c r="E29" s="99"/>
      <c r="F29" s="340"/>
      <c r="G29" s="98"/>
      <c r="H29" s="98"/>
    </row>
    <row r="30" spans="1:8" s="4" customFormat="1" ht="11.25">
      <c r="A30" s="351"/>
      <c r="B30" s="365"/>
      <c r="C30" s="383"/>
      <c r="D30" s="99"/>
      <c r="E30" s="99"/>
      <c r="F30" s="340"/>
      <c r="G30" s="98"/>
      <c r="H30" s="98"/>
    </row>
    <row r="31" spans="1:8" s="4" customFormat="1" ht="45">
      <c r="A31" s="351" t="s">
        <v>15</v>
      </c>
      <c r="B31" s="366" t="s">
        <v>254</v>
      </c>
      <c r="C31" s="383"/>
      <c r="D31" s="99"/>
      <c r="E31" s="99"/>
      <c r="F31" s="340"/>
      <c r="G31" s="98"/>
      <c r="H31" s="98"/>
    </row>
    <row r="32" spans="1:8" ht="15">
      <c r="A32" s="352"/>
      <c r="B32" s="367"/>
      <c r="C32" s="355"/>
      <c r="D32" s="396"/>
      <c r="E32" s="396"/>
      <c r="F32" s="339"/>
      <c r="G32" s="408"/>
      <c r="H32" s="408"/>
    </row>
    <row r="33" spans="1:8" s="4" customFormat="1" ht="11.25">
      <c r="A33" s="350"/>
      <c r="B33" s="364" t="s">
        <v>26</v>
      </c>
      <c r="C33" s="383"/>
      <c r="D33" s="99"/>
      <c r="E33" s="99"/>
      <c r="F33" s="340"/>
      <c r="G33" s="98"/>
      <c r="H33" s="98"/>
    </row>
    <row r="34" spans="1:8" s="4" customFormat="1" ht="11.25">
      <c r="A34" s="350"/>
      <c r="B34" s="365"/>
      <c r="C34" s="383"/>
      <c r="D34" s="99"/>
      <c r="E34" s="99"/>
      <c r="F34" s="340"/>
      <c r="G34" s="98"/>
      <c r="H34" s="98"/>
    </row>
    <row r="35" spans="1:8" s="4" customFormat="1" ht="11.25">
      <c r="A35" s="350" t="s">
        <v>15</v>
      </c>
      <c r="B35" s="368" t="s">
        <v>27</v>
      </c>
      <c r="C35" s="383"/>
      <c r="D35" s="99"/>
      <c r="E35" s="99"/>
      <c r="F35" s="340"/>
      <c r="G35" s="98"/>
      <c r="H35" s="98"/>
    </row>
    <row r="36" spans="1:8" s="4" customFormat="1" ht="11.25">
      <c r="A36" s="350"/>
      <c r="B36" s="368"/>
      <c r="C36" s="383"/>
      <c r="D36" s="99"/>
      <c r="E36" s="99"/>
      <c r="F36" s="340"/>
      <c r="G36" s="98"/>
      <c r="H36" s="98"/>
    </row>
    <row r="37" spans="1:8" s="4" customFormat="1" ht="11.25">
      <c r="A37" s="350" t="s">
        <v>15</v>
      </c>
      <c r="B37" s="365" t="s">
        <v>28</v>
      </c>
      <c r="C37" s="383"/>
      <c r="D37" s="99"/>
      <c r="E37" s="99"/>
      <c r="F37" s="340"/>
      <c r="G37" s="98"/>
      <c r="H37" s="98"/>
    </row>
    <row r="38" spans="1:8" s="4" customFormat="1" ht="11.25">
      <c r="A38" s="350"/>
      <c r="B38" s="365" t="s">
        <v>29</v>
      </c>
      <c r="C38" s="383"/>
      <c r="D38" s="99"/>
      <c r="E38" s="99"/>
      <c r="F38" s="340"/>
      <c r="G38" s="98"/>
      <c r="H38" s="98"/>
    </row>
    <row r="39" spans="1:8" s="4" customFormat="1" ht="11.25">
      <c r="A39" s="350"/>
      <c r="B39" s="365"/>
      <c r="C39" s="383"/>
      <c r="D39" s="99"/>
      <c r="E39" s="99"/>
      <c r="F39" s="340"/>
      <c r="G39" s="98"/>
      <c r="H39" s="98"/>
    </row>
    <row r="40" spans="1:8" s="4" customFormat="1" ht="11.25">
      <c r="A40" s="350" t="s">
        <v>15</v>
      </c>
      <c r="B40" s="365" t="s">
        <v>30</v>
      </c>
      <c r="C40" s="383"/>
      <c r="D40" s="99"/>
      <c r="E40" s="99"/>
      <c r="F40" s="340"/>
      <c r="G40" s="98"/>
      <c r="H40" s="98"/>
    </row>
    <row r="41" spans="1:8" s="4" customFormat="1" ht="11.25">
      <c r="A41" s="350"/>
      <c r="B41" s="365" t="s">
        <v>31</v>
      </c>
      <c r="C41" s="383"/>
      <c r="D41" s="99"/>
      <c r="E41" s="99"/>
      <c r="F41" s="340"/>
      <c r="G41" s="98"/>
      <c r="H41" s="98"/>
    </row>
    <row r="42" spans="1:8" s="4" customFormat="1" ht="11.25">
      <c r="A42" s="350"/>
      <c r="B42" s="365"/>
      <c r="C42" s="383"/>
      <c r="D42" s="99"/>
      <c r="E42" s="99"/>
      <c r="F42" s="340"/>
      <c r="G42" s="98"/>
      <c r="H42" s="98"/>
    </row>
    <row r="43" spans="1:8" s="4" customFormat="1" ht="11.25">
      <c r="A43" s="350" t="s">
        <v>15</v>
      </c>
      <c r="B43" s="365" t="s">
        <v>32</v>
      </c>
      <c r="C43" s="383"/>
      <c r="D43" s="99"/>
      <c r="E43" s="99"/>
      <c r="F43" s="340"/>
      <c r="G43" s="98"/>
      <c r="H43" s="98"/>
    </row>
    <row r="44" spans="1:8" s="4" customFormat="1" ht="11.25">
      <c r="A44" s="350"/>
      <c r="B44" s="365"/>
      <c r="C44" s="383"/>
      <c r="D44" s="99"/>
      <c r="E44" s="99"/>
      <c r="F44" s="340"/>
      <c r="G44" s="98"/>
      <c r="H44" s="98"/>
    </row>
    <row r="45" spans="1:8" s="4" customFormat="1" ht="11.25">
      <c r="A45" s="350" t="s">
        <v>15</v>
      </c>
      <c r="B45" s="365" t="s">
        <v>33</v>
      </c>
      <c r="C45" s="383"/>
      <c r="D45" s="99"/>
      <c r="E45" s="99"/>
      <c r="F45" s="340"/>
      <c r="G45" s="98"/>
      <c r="H45" s="98"/>
    </row>
    <row r="46" spans="1:8" s="4" customFormat="1" ht="11.25">
      <c r="A46" s="350"/>
      <c r="B46" s="365" t="s">
        <v>34</v>
      </c>
      <c r="C46" s="383"/>
      <c r="D46" s="99"/>
      <c r="E46" s="99"/>
      <c r="F46" s="340"/>
      <c r="G46" s="98"/>
      <c r="H46" s="98"/>
    </row>
    <row r="47" spans="1:8" s="4" customFormat="1" ht="11.25">
      <c r="A47" s="350"/>
      <c r="B47" s="365"/>
      <c r="C47" s="383"/>
      <c r="D47" s="99"/>
      <c r="E47" s="99"/>
      <c r="F47" s="340"/>
      <c r="G47" s="98"/>
      <c r="H47" s="98"/>
    </row>
    <row r="48" spans="1:8" s="4" customFormat="1" ht="11.25">
      <c r="A48" s="350" t="s">
        <v>15</v>
      </c>
      <c r="B48" s="365" t="s">
        <v>35</v>
      </c>
      <c r="C48" s="383"/>
      <c r="D48" s="99"/>
      <c r="E48" s="99"/>
      <c r="F48" s="340"/>
      <c r="G48" s="98"/>
      <c r="H48" s="98"/>
    </row>
    <row r="49" spans="1:8" s="4" customFormat="1" ht="11.25">
      <c r="A49" s="350"/>
      <c r="B49" s="365" t="s">
        <v>36</v>
      </c>
      <c r="C49" s="383"/>
      <c r="D49" s="99"/>
      <c r="E49" s="99"/>
      <c r="F49" s="340"/>
      <c r="G49" s="98"/>
      <c r="H49" s="98"/>
    </row>
    <row r="50" spans="1:8" s="4" customFormat="1" ht="11.25">
      <c r="A50" s="350"/>
      <c r="B50" s="365"/>
      <c r="C50" s="383"/>
      <c r="D50" s="99"/>
      <c r="E50" s="99"/>
      <c r="F50" s="340"/>
      <c r="G50" s="98"/>
      <c r="H50" s="98"/>
    </row>
    <row r="51" spans="1:8" s="4" customFormat="1" ht="11.25">
      <c r="A51" s="350" t="s">
        <v>15</v>
      </c>
      <c r="B51" s="365" t="s">
        <v>37</v>
      </c>
      <c r="C51" s="383"/>
      <c r="D51" s="99"/>
      <c r="E51" s="99"/>
      <c r="F51" s="340"/>
      <c r="G51" s="98"/>
      <c r="H51" s="98"/>
    </row>
    <row r="52" spans="1:8" s="4" customFormat="1" ht="11.25">
      <c r="A52" s="350"/>
      <c r="B52" s="365" t="s">
        <v>38</v>
      </c>
      <c r="C52" s="383"/>
      <c r="D52" s="99"/>
      <c r="E52" s="99"/>
      <c r="F52" s="340"/>
      <c r="G52" s="98"/>
      <c r="H52" s="98"/>
    </row>
    <row r="53" spans="1:8" s="4" customFormat="1" ht="11.25">
      <c r="A53" s="350"/>
      <c r="B53" s="365"/>
      <c r="C53" s="383"/>
      <c r="D53" s="99"/>
      <c r="E53" s="99"/>
      <c r="F53" s="340"/>
      <c r="G53" s="98"/>
      <c r="H53" s="98"/>
    </row>
    <row r="54" spans="1:8" s="4" customFormat="1" ht="11.25">
      <c r="A54" s="350" t="s">
        <v>15</v>
      </c>
      <c r="B54" s="365" t="s">
        <v>39</v>
      </c>
      <c r="C54" s="383"/>
      <c r="D54" s="99"/>
      <c r="E54" s="99"/>
      <c r="F54" s="340"/>
      <c r="G54" s="98"/>
      <c r="H54" s="98"/>
    </row>
    <row r="55" spans="1:8" s="4" customFormat="1" ht="11.25">
      <c r="A55" s="350"/>
      <c r="B55" s="365" t="s">
        <v>40</v>
      </c>
      <c r="C55" s="383"/>
      <c r="D55" s="99"/>
      <c r="E55" s="99"/>
      <c r="F55" s="340"/>
      <c r="G55" s="98"/>
      <c r="H55" s="98"/>
    </row>
    <row r="56" spans="1:8" s="4" customFormat="1" ht="11.25">
      <c r="A56" s="350"/>
      <c r="B56" s="365"/>
      <c r="C56" s="383"/>
      <c r="D56" s="99"/>
      <c r="E56" s="99"/>
      <c r="F56" s="340"/>
      <c r="G56" s="98"/>
      <c r="H56" s="98"/>
    </row>
    <row r="57" spans="1:8" s="4" customFormat="1" ht="11.25">
      <c r="A57" s="350" t="s">
        <v>15</v>
      </c>
      <c r="B57" s="365" t="s">
        <v>41</v>
      </c>
      <c r="C57" s="383"/>
      <c r="D57" s="99"/>
      <c r="E57" s="99"/>
      <c r="F57" s="340"/>
      <c r="G57" s="98"/>
      <c r="H57" s="98"/>
    </row>
    <row r="58" spans="1:8" s="4" customFormat="1" ht="11.25">
      <c r="A58" s="350"/>
      <c r="B58" s="365" t="s">
        <v>42</v>
      </c>
      <c r="C58" s="383"/>
      <c r="D58" s="99"/>
      <c r="E58" s="99"/>
      <c r="F58" s="340"/>
      <c r="G58" s="98"/>
      <c r="H58" s="98"/>
    </row>
    <row r="59" spans="1:8" s="4" customFormat="1" ht="11.25">
      <c r="A59" s="350"/>
      <c r="B59" s="365"/>
      <c r="C59" s="383"/>
      <c r="D59" s="99"/>
      <c r="E59" s="99"/>
      <c r="F59" s="340"/>
      <c r="G59" s="98"/>
      <c r="H59" s="98"/>
    </row>
    <row r="60" spans="1:8" s="4" customFormat="1" ht="11.25">
      <c r="A60" s="350" t="s">
        <v>15</v>
      </c>
      <c r="B60" s="365" t="s">
        <v>43</v>
      </c>
      <c r="C60" s="383"/>
      <c r="D60" s="99"/>
      <c r="E60" s="99"/>
      <c r="F60" s="340"/>
      <c r="G60" s="98"/>
      <c r="H60" s="98"/>
    </row>
    <row r="61" spans="1:8" s="4" customFormat="1" ht="11.25">
      <c r="A61" s="350"/>
      <c r="B61" s="365"/>
      <c r="C61" s="383"/>
      <c r="D61" s="99"/>
      <c r="E61" s="99"/>
      <c r="F61" s="340"/>
      <c r="G61" s="98"/>
      <c r="H61" s="98"/>
    </row>
    <row r="62" spans="1:8" s="4" customFormat="1" ht="11.25">
      <c r="A62" s="350" t="s">
        <v>15</v>
      </c>
      <c r="B62" s="365" t="s">
        <v>44</v>
      </c>
      <c r="C62" s="383"/>
      <c r="D62" s="99"/>
      <c r="E62" s="99"/>
      <c r="F62" s="340"/>
      <c r="G62" s="98"/>
      <c r="H62" s="98"/>
    </row>
    <row r="63" spans="1:8" s="4" customFormat="1" ht="11.25">
      <c r="A63" s="350"/>
      <c r="B63" s="365"/>
      <c r="C63" s="383"/>
      <c r="D63" s="99"/>
      <c r="E63" s="99"/>
      <c r="F63" s="340"/>
      <c r="G63" s="98"/>
      <c r="H63" s="98"/>
    </row>
    <row r="64" spans="1:8" s="4" customFormat="1" ht="11.25">
      <c r="A64" s="350" t="s">
        <v>15</v>
      </c>
      <c r="B64" s="365" t="s">
        <v>255</v>
      </c>
      <c r="C64" s="383"/>
      <c r="D64" s="99"/>
      <c r="E64" s="99"/>
      <c r="F64" s="340"/>
      <c r="G64" s="98"/>
      <c r="H64" s="98"/>
    </row>
    <row r="65" spans="1:10" s="4" customFormat="1" ht="11.25">
      <c r="A65" s="350"/>
      <c r="B65" s="365" t="s">
        <v>46</v>
      </c>
      <c r="F65" s="341"/>
    </row>
    <row r="66" spans="1:10" s="4" customFormat="1" ht="11.25">
      <c r="A66" s="350"/>
      <c r="B66" s="365"/>
      <c r="C66" s="383"/>
      <c r="D66" s="99"/>
      <c r="E66" s="99"/>
      <c r="F66" s="340"/>
      <c r="G66" s="98"/>
      <c r="H66" s="98"/>
    </row>
    <row r="67" spans="1:10" s="4" customFormat="1" ht="11.25">
      <c r="A67" s="350" t="s">
        <v>15</v>
      </c>
      <c r="B67" s="365" t="s">
        <v>47</v>
      </c>
      <c r="C67" s="383"/>
      <c r="D67" s="99"/>
      <c r="E67" s="99"/>
      <c r="F67" s="340"/>
      <c r="G67" s="98"/>
      <c r="H67" s="98"/>
    </row>
    <row r="68" spans="1:10" s="4" customFormat="1" ht="11.25">
      <c r="A68" s="350"/>
      <c r="B68" s="365" t="s">
        <v>48</v>
      </c>
      <c r="C68" s="383"/>
      <c r="D68" s="99"/>
      <c r="E68" s="99"/>
      <c r="F68" s="340"/>
      <c r="G68" s="98"/>
      <c r="H68" s="98"/>
    </row>
    <row r="69" spans="1:10" s="4" customFormat="1" ht="11.25">
      <c r="A69" s="350"/>
      <c r="B69" s="365"/>
      <c r="C69" s="383"/>
      <c r="D69" s="99"/>
      <c r="E69" s="99"/>
      <c r="F69" s="340"/>
      <c r="G69" s="98"/>
      <c r="H69" s="98"/>
    </row>
    <row r="70" spans="1:10" s="4" customFormat="1" ht="11.25">
      <c r="A70" s="350" t="s">
        <v>15</v>
      </c>
      <c r="B70" s="365" t="s">
        <v>49</v>
      </c>
      <c r="C70" s="383"/>
      <c r="D70" s="99"/>
      <c r="E70" s="99"/>
      <c r="F70" s="340"/>
      <c r="G70" s="98"/>
      <c r="H70" s="98"/>
    </row>
    <row r="71" spans="1:10" ht="15">
      <c r="A71" s="353"/>
      <c r="B71" s="369"/>
      <c r="C71" s="353"/>
      <c r="D71" s="396"/>
      <c r="E71" s="396"/>
      <c r="F71" s="339"/>
      <c r="G71" s="408"/>
      <c r="H71" s="408"/>
    </row>
    <row r="72" spans="1:10" s="16" customFormat="1" ht="15">
      <c r="A72" s="354"/>
      <c r="B72" s="256" t="s">
        <v>238</v>
      </c>
      <c r="C72" s="60"/>
      <c r="D72" s="390"/>
      <c r="E72" s="390"/>
      <c r="F72" s="335"/>
      <c r="G72" s="408"/>
      <c r="H72" s="408"/>
    </row>
    <row r="73" spans="1:10">
      <c r="A73" s="355"/>
      <c r="B73" s="370"/>
      <c r="C73" s="355"/>
      <c r="D73" s="389"/>
      <c r="E73" s="389"/>
      <c r="F73" s="334"/>
      <c r="G73" s="407"/>
      <c r="H73" s="407"/>
    </row>
    <row r="74" spans="1:10">
      <c r="A74" s="356"/>
      <c r="B74" s="371" t="s">
        <v>174</v>
      </c>
      <c r="C74" s="356"/>
      <c r="D74" s="361"/>
      <c r="E74" s="361"/>
      <c r="F74" s="342"/>
      <c r="G74" s="412"/>
      <c r="H74" s="412"/>
    </row>
    <row r="75" spans="1:10">
      <c r="A75" s="356"/>
      <c r="B75" s="371" t="s">
        <v>175</v>
      </c>
      <c r="C75" s="356"/>
      <c r="D75" s="361"/>
      <c r="E75" s="361"/>
      <c r="F75" s="342"/>
      <c r="G75" s="412"/>
      <c r="H75" s="412"/>
    </row>
    <row r="76" spans="1:10">
      <c r="A76" s="356"/>
      <c r="B76" s="371" t="s">
        <v>176</v>
      </c>
      <c r="C76" s="356"/>
      <c r="D76" s="361"/>
      <c r="E76" s="361"/>
      <c r="F76" s="342"/>
      <c r="G76" s="412"/>
      <c r="H76" s="412"/>
    </row>
    <row r="77" spans="1:10">
      <c r="A77" s="355"/>
      <c r="B77" s="370"/>
      <c r="C77" s="355"/>
      <c r="D77" s="389"/>
      <c r="E77" s="389"/>
      <c r="F77" s="334"/>
      <c r="G77" s="407"/>
      <c r="H77" s="407"/>
    </row>
    <row r="78" spans="1:10" s="6" customFormat="1" ht="38.25">
      <c r="A78" s="228"/>
      <c r="B78" s="248"/>
      <c r="C78" s="277" t="s">
        <v>586</v>
      </c>
      <c r="D78" s="295" t="s">
        <v>595</v>
      </c>
      <c r="E78" s="295" t="s">
        <v>590</v>
      </c>
      <c r="F78" s="343" t="s">
        <v>585</v>
      </c>
      <c r="G78" s="315" t="s">
        <v>587</v>
      </c>
      <c r="H78" s="315" t="s">
        <v>588</v>
      </c>
      <c r="I78" s="315" t="s">
        <v>596</v>
      </c>
      <c r="J78" s="86"/>
    </row>
    <row r="79" spans="1:10" s="4" customFormat="1">
      <c r="A79" s="357"/>
      <c r="B79" s="368"/>
      <c r="C79" s="384"/>
      <c r="D79" s="395"/>
      <c r="E79" s="395"/>
      <c r="F79" s="340"/>
      <c r="G79" s="413"/>
      <c r="H79" s="413"/>
      <c r="I79" s="1"/>
    </row>
    <row r="80" spans="1:10">
      <c r="A80" s="358"/>
      <c r="B80" s="372"/>
      <c r="C80" s="385"/>
      <c r="D80" s="397"/>
      <c r="E80" s="397"/>
      <c r="F80" s="334"/>
      <c r="G80" s="407"/>
      <c r="H80" s="407"/>
    </row>
    <row r="81" spans="1:15">
      <c r="A81" s="355"/>
      <c r="B81" s="370"/>
      <c r="C81" s="355"/>
      <c r="D81" s="389"/>
      <c r="E81" s="389"/>
      <c r="F81" s="334"/>
      <c r="G81" s="407"/>
      <c r="H81" s="407"/>
    </row>
    <row r="82" spans="1:15">
      <c r="A82" s="227"/>
      <c r="B82" s="249" t="s">
        <v>286</v>
      </c>
      <c r="C82" s="60"/>
      <c r="D82" s="390"/>
      <c r="E82" s="390"/>
      <c r="F82" s="335"/>
      <c r="G82" s="414"/>
      <c r="H82" s="414"/>
    </row>
    <row r="83" spans="1:15">
      <c r="A83" s="227"/>
      <c r="B83" s="249"/>
      <c r="C83" s="60"/>
      <c r="D83" s="398"/>
      <c r="E83" s="398"/>
      <c r="F83" s="334"/>
      <c r="G83" s="407"/>
      <c r="H83" s="407"/>
      <c r="I83" s="383"/>
      <c r="J83" s="99"/>
      <c r="K83" s="99"/>
      <c r="L83" s="97"/>
      <c r="M83" s="98"/>
      <c r="N83" s="98"/>
      <c r="O83" s="4"/>
    </row>
    <row r="84" spans="1:15">
      <c r="A84" s="356"/>
      <c r="B84" s="51"/>
      <c r="C84" s="356"/>
      <c r="D84" s="399"/>
      <c r="E84" s="399"/>
      <c r="F84" s="344"/>
      <c r="G84" s="415"/>
      <c r="H84" s="415"/>
    </row>
    <row r="85" spans="1:15" ht="51">
      <c r="A85" s="227" t="s">
        <v>50</v>
      </c>
      <c r="B85" s="258" t="s">
        <v>524</v>
      </c>
      <c r="C85" s="386" t="s">
        <v>326</v>
      </c>
      <c r="D85" s="400">
        <v>4.5</v>
      </c>
      <c r="E85" s="400">
        <v>4.5</v>
      </c>
      <c r="F85" s="334"/>
      <c r="G85" s="416">
        <f>F85*D85</f>
        <v>0</v>
      </c>
      <c r="H85" s="416">
        <f>E85*F85</f>
        <v>0</v>
      </c>
      <c r="I85" s="421">
        <f>H85+G85</f>
        <v>0</v>
      </c>
    </row>
    <row r="86" spans="1:15">
      <c r="A86" s="227"/>
      <c r="B86" s="258"/>
      <c r="C86" s="288"/>
      <c r="D86" s="401"/>
      <c r="E86" s="401"/>
      <c r="F86" s="334"/>
      <c r="G86" s="416"/>
      <c r="H86" s="416"/>
      <c r="I86" s="421"/>
    </row>
    <row r="87" spans="1:15">
      <c r="A87" s="227"/>
      <c r="B87" s="258"/>
      <c r="C87" s="288"/>
      <c r="D87" s="401"/>
      <c r="E87" s="401"/>
      <c r="F87" s="334"/>
      <c r="G87" s="416"/>
      <c r="H87" s="416"/>
      <c r="I87" s="421"/>
    </row>
    <row r="88" spans="1:15" ht="38.25">
      <c r="A88" s="227" t="s">
        <v>291</v>
      </c>
      <c r="B88" s="258" t="s">
        <v>541</v>
      </c>
      <c r="C88" s="386" t="s">
        <v>51</v>
      </c>
      <c r="D88" s="400">
        <v>6</v>
      </c>
      <c r="E88" s="400">
        <v>3</v>
      </c>
      <c r="F88" s="334"/>
      <c r="G88" s="416">
        <f>F88*D88</f>
        <v>0</v>
      </c>
      <c r="H88" s="416">
        <f t="shared" ref="H88:H111" si="0">E88*F88</f>
        <v>0</v>
      </c>
      <c r="I88" s="421">
        <f t="shared" ref="I88:I111" si="1">H88+G88</f>
        <v>0</v>
      </c>
    </row>
    <row r="89" spans="1:15">
      <c r="A89" s="227"/>
      <c r="B89" s="258"/>
      <c r="C89" s="386"/>
      <c r="D89" s="400"/>
      <c r="E89" s="400"/>
      <c r="F89" s="334"/>
      <c r="G89" s="416"/>
      <c r="H89" s="416"/>
      <c r="I89" s="421"/>
    </row>
    <row r="90" spans="1:15" ht="38.25">
      <c r="A90" s="227" t="s">
        <v>532</v>
      </c>
      <c r="B90" s="258" t="s">
        <v>531</v>
      </c>
      <c r="C90" s="386" t="s">
        <v>51</v>
      </c>
      <c r="D90" s="400">
        <v>1</v>
      </c>
      <c r="E90" s="400"/>
      <c r="F90" s="334"/>
      <c r="G90" s="416">
        <f>F90*D90</f>
        <v>0</v>
      </c>
      <c r="H90" s="416">
        <f t="shared" si="0"/>
        <v>0</v>
      </c>
      <c r="I90" s="421">
        <f t="shared" si="1"/>
        <v>0</v>
      </c>
    </row>
    <row r="91" spans="1:15">
      <c r="A91" s="227"/>
      <c r="B91" s="258"/>
      <c r="C91" s="386"/>
      <c r="D91" s="400"/>
      <c r="E91" s="400"/>
      <c r="F91" s="334"/>
      <c r="G91" s="416"/>
      <c r="H91" s="416"/>
      <c r="I91" s="421"/>
    </row>
    <row r="92" spans="1:15" ht="38.25">
      <c r="A92" s="227" t="s">
        <v>288</v>
      </c>
      <c r="B92" s="258" t="s">
        <v>477</v>
      </c>
      <c r="C92" s="386"/>
      <c r="D92" s="400"/>
      <c r="E92" s="400"/>
      <c r="F92" s="334"/>
      <c r="G92" s="416"/>
      <c r="H92" s="416"/>
      <c r="I92" s="421"/>
    </row>
    <row r="93" spans="1:15">
      <c r="A93" s="227"/>
      <c r="B93" s="258" t="s">
        <v>334</v>
      </c>
      <c r="C93" s="386" t="s">
        <v>51</v>
      </c>
      <c r="D93" s="400">
        <v>1</v>
      </c>
      <c r="E93" s="400"/>
      <c r="F93" s="334"/>
      <c r="G93" s="416">
        <f>F93*D93</f>
        <v>0</v>
      </c>
      <c r="H93" s="416">
        <f t="shared" si="0"/>
        <v>0</v>
      </c>
      <c r="I93" s="421">
        <f t="shared" si="1"/>
        <v>0</v>
      </c>
    </row>
    <row r="94" spans="1:15">
      <c r="A94" s="227"/>
      <c r="B94" s="258" t="s">
        <v>571</v>
      </c>
      <c r="C94" s="386" t="s">
        <v>51</v>
      </c>
      <c r="D94" s="400">
        <v>7</v>
      </c>
      <c r="E94" s="400">
        <v>6</v>
      </c>
      <c r="F94" s="334"/>
      <c r="G94" s="416">
        <f>F94*D94</f>
        <v>0</v>
      </c>
      <c r="H94" s="416">
        <f t="shared" si="0"/>
        <v>0</v>
      </c>
      <c r="I94" s="421">
        <f t="shared" si="1"/>
        <v>0</v>
      </c>
    </row>
    <row r="95" spans="1:15">
      <c r="A95" s="227"/>
      <c r="B95" s="258"/>
      <c r="C95" s="288"/>
      <c r="D95" s="401"/>
      <c r="E95" s="401"/>
      <c r="F95" s="334"/>
      <c r="G95" s="416"/>
      <c r="H95" s="416"/>
      <c r="I95" s="421"/>
    </row>
    <row r="96" spans="1:15" ht="38.25">
      <c r="A96" s="227" t="s">
        <v>289</v>
      </c>
      <c r="B96" s="258" t="s">
        <v>523</v>
      </c>
      <c r="C96" s="386" t="s">
        <v>89</v>
      </c>
      <c r="D96" s="400">
        <v>32</v>
      </c>
      <c r="E96" s="400">
        <v>8</v>
      </c>
      <c r="F96" s="334"/>
      <c r="G96" s="416">
        <f>F96*D96</f>
        <v>0</v>
      </c>
      <c r="H96" s="416">
        <f t="shared" si="0"/>
        <v>0</v>
      </c>
      <c r="I96" s="421">
        <f t="shared" si="1"/>
        <v>0</v>
      </c>
    </row>
    <row r="97" spans="1:10">
      <c r="A97" s="227"/>
      <c r="B97" s="258" t="s">
        <v>335</v>
      </c>
      <c r="C97" s="288"/>
      <c r="D97" s="401"/>
      <c r="E97" s="401"/>
      <c r="F97" s="334"/>
      <c r="G97" s="416"/>
      <c r="H97" s="416"/>
      <c r="I97" s="421"/>
    </row>
    <row r="98" spans="1:10">
      <c r="A98" s="227"/>
      <c r="B98" s="258"/>
      <c r="C98" s="288"/>
      <c r="D98" s="401"/>
      <c r="E98" s="401"/>
      <c r="F98" s="334"/>
      <c r="G98" s="416"/>
      <c r="H98" s="416"/>
      <c r="I98" s="421"/>
    </row>
    <row r="99" spans="1:10" s="7" customFormat="1">
      <c r="A99" s="237" t="s">
        <v>290</v>
      </c>
      <c r="B99" s="258" t="s">
        <v>421</v>
      </c>
      <c r="C99" s="283" t="s">
        <v>51</v>
      </c>
      <c r="D99" s="302">
        <v>10</v>
      </c>
      <c r="E99" s="302">
        <v>6</v>
      </c>
      <c r="F99" s="215"/>
      <c r="G99" s="91">
        <f>F99*D99</f>
        <v>0</v>
      </c>
      <c r="H99" s="416">
        <f t="shared" si="0"/>
        <v>0</v>
      </c>
      <c r="I99" s="421">
        <f t="shared" si="1"/>
        <v>0</v>
      </c>
    </row>
    <row r="100" spans="1:10">
      <c r="A100" s="227"/>
      <c r="B100" s="258"/>
      <c r="C100" s="288"/>
      <c r="D100" s="401"/>
      <c r="E100" s="401"/>
      <c r="F100" s="334"/>
      <c r="G100" s="416"/>
      <c r="H100" s="416"/>
      <c r="I100" s="421"/>
    </row>
    <row r="101" spans="1:10" s="7" customFormat="1" ht="67.5" customHeight="1">
      <c r="A101" s="237" t="s">
        <v>469</v>
      </c>
      <c r="B101" s="261" t="s">
        <v>476</v>
      </c>
      <c r="C101" s="283" t="s">
        <v>186</v>
      </c>
      <c r="D101" s="302">
        <v>1</v>
      </c>
      <c r="E101" s="302"/>
      <c r="F101" s="215"/>
      <c r="G101" s="91">
        <f>F101*D101</f>
        <v>0</v>
      </c>
      <c r="H101" s="416">
        <f t="shared" si="0"/>
        <v>0</v>
      </c>
      <c r="I101" s="421">
        <f t="shared" si="1"/>
        <v>0</v>
      </c>
    </row>
    <row r="102" spans="1:10" s="7" customFormat="1" ht="13.9" customHeight="1">
      <c r="A102" s="237"/>
      <c r="B102" s="261"/>
      <c r="C102" s="283"/>
      <c r="D102" s="302"/>
      <c r="E102" s="302"/>
      <c r="F102" s="215"/>
      <c r="G102" s="91"/>
      <c r="H102" s="416"/>
      <c r="I102" s="421"/>
    </row>
    <row r="103" spans="1:10" s="7" customFormat="1">
      <c r="A103" s="237" t="s">
        <v>408</v>
      </c>
      <c r="B103" s="258" t="s">
        <v>336</v>
      </c>
      <c r="C103" s="283"/>
      <c r="D103" s="302"/>
      <c r="E103" s="302"/>
      <c r="F103" s="215"/>
      <c r="G103" s="91"/>
      <c r="H103" s="416"/>
      <c r="I103" s="421"/>
    </row>
    <row r="104" spans="1:10" s="7" customFormat="1">
      <c r="A104" s="237"/>
      <c r="B104" s="258" t="s">
        <v>466</v>
      </c>
      <c r="C104" s="283" t="s">
        <v>89</v>
      </c>
      <c r="D104" s="302">
        <v>195</v>
      </c>
      <c r="E104" s="302">
        <v>43</v>
      </c>
      <c r="F104" s="215"/>
      <c r="G104" s="91">
        <f>F104*D104</f>
        <v>0</v>
      </c>
      <c r="H104" s="416">
        <f t="shared" si="0"/>
        <v>0</v>
      </c>
      <c r="I104" s="421">
        <f t="shared" si="1"/>
        <v>0</v>
      </c>
    </row>
    <row r="105" spans="1:10" s="7" customFormat="1">
      <c r="A105" s="237"/>
      <c r="B105" s="258" t="s">
        <v>463</v>
      </c>
      <c r="C105" s="283" t="s">
        <v>89</v>
      </c>
      <c r="D105" s="302">
        <v>10</v>
      </c>
      <c r="E105" s="302"/>
      <c r="F105" s="215"/>
      <c r="G105" s="91">
        <f>F105*D105</f>
        <v>0</v>
      </c>
      <c r="H105" s="416">
        <f t="shared" si="0"/>
        <v>0</v>
      </c>
      <c r="I105" s="421">
        <f t="shared" si="1"/>
        <v>0</v>
      </c>
    </row>
    <row r="106" spans="1:10" s="7" customFormat="1">
      <c r="A106" s="237"/>
      <c r="B106" s="260"/>
      <c r="C106" s="283"/>
      <c r="D106" s="302"/>
      <c r="E106" s="302"/>
      <c r="F106" s="215"/>
      <c r="G106" s="91"/>
      <c r="H106" s="416"/>
      <c r="I106" s="421"/>
    </row>
    <row r="107" spans="1:10" ht="26.25" customHeight="1">
      <c r="A107" s="227" t="s">
        <v>470</v>
      </c>
      <c r="B107" s="257" t="s">
        <v>248</v>
      </c>
      <c r="C107" s="288"/>
      <c r="D107" s="402"/>
      <c r="E107" s="402"/>
      <c r="F107" s="334"/>
      <c r="G107" s="416"/>
      <c r="H107" s="416"/>
      <c r="I107" s="421"/>
    </row>
    <row r="108" spans="1:10">
      <c r="A108" s="227" t="s">
        <v>104</v>
      </c>
      <c r="B108" s="51" t="s">
        <v>98</v>
      </c>
      <c r="C108" s="227" t="s">
        <v>62</v>
      </c>
      <c r="D108" s="260">
        <v>9</v>
      </c>
      <c r="E108" s="260">
        <v>3</v>
      </c>
      <c r="F108" s="334"/>
      <c r="G108" s="416">
        <f>F108*D108</f>
        <v>0</v>
      </c>
      <c r="H108" s="416">
        <f t="shared" si="0"/>
        <v>0</v>
      </c>
      <c r="I108" s="421">
        <f t="shared" si="1"/>
        <v>0</v>
      </c>
    </row>
    <row r="109" spans="1:10">
      <c r="A109" s="227" t="s">
        <v>105</v>
      </c>
      <c r="B109" s="51" t="s">
        <v>99</v>
      </c>
      <c r="C109" s="227" t="s">
        <v>62</v>
      </c>
      <c r="D109" s="260">
        <v>9</v>
      </c>
      <c r="E109" s="260">
        <v>3</v>
      </c>
      <c r="F109" s="334"/>
      <c r="G109" s="416">
        <f>F109*D109</f>
        <v>0</v>
      </c>
      <c r="H109" s="416">
        <f t="shared" si="0"/>
        <v>0</v>
      </c>
      <c r="I109" s="421">
        <f t="shared" si="1"/>
        <v>0</v>
      </c>
    </row>
    <row r="110" spans="1:10">
      <c r="A110" s="227"/>
      <c r="B110" s="51"/>
      <c r="C110" s="227"/>
      <c r="D110" s="260"/>
      <c r="E110" s="260"/>
      <c r="F110" s="334"/>
      <c r="G110" s="416"/>
      <c r="H110" s="416"/>
      <c r="I110" s="421"/>
    </row>
    <row r="111" spans="1:10" s="104" customFormat="1" ht="51">
      <c r="A111" s="359" t="s">
        <v>395</v>
      </c>
      <c r="B111" s="258" t="s">
        <v>475</v>
      </c>
      <c r="C111" s="387" t="s">
        <v>89</v>
      </c>
      <c r="D111" s="387">
        <v>3</v>
      </c>
      <c r="E111" s="387"/>
      <c r="F111" s="102"/>
      <c r="G111" s="387">
        <f>F111*D111</f>
        <v>0</v>
      </c>
      <c r="H111" s="416">
        <f t="shared" si="0"/>
        <v>0</v>
      </c>
      <c r="I111" s="421">
        <f t="shared" si="1"/>
        <v>0</v>
      </c>
      <c r="J111" s="103"/>
    </row>
    <row r="112" spans="1:10">
      <c r="A112" s="227"/>
      <c r="B112" s="373"/>
      <c r="C112" s="288"/>
      <c r="D112" s="401"/>
      <c r="E112" s="401"/>
      <c r="F112" s="334"/>
      <c r="G112" s="416"/>
      <c r="H112" s="416"/>
    </row>
    <row r="113" spans="1:9">
      <c r="A113" s="227"/>
      <c r="B113" s="373"/>
      <c r="C113" s="288"/>
      <c r="D113" s="401"/>
      <c r="E113" s="401"/>
      <c r="F113" s="334"/>
      <c r="G113" s="416"/>
      <c r="H113" s="416"/>
    </row>
    <row r="114" spans="1:9">
      <c r="A114" s="227"/>
      <c r="B114" s="374" t="s">
        <v>100</v>
      </c>
      <c r="C114" s="388"/>
      <c r="D114" s="403"/>
      <c r="E114" s="403"/>
      <c r="F114" s="345"/>
      <c r="G114" s="417">
        <f>SUM(G84:G113)</f>
        <v>0</v>
      </c>
      <c r="H114" s="414">
        <f>SUM(H85:H113)</f>
        <v>0</v>
      </c>
      <c r="I114" s="37">
        <f>SUM(I85:I113)</f>
        <v>0</v>
      </c>
    </row>
    <row r="115" spans="1:9">
      <c r="A115" s="227"/>
      <c r="B115" s="373"/>
      <c r="C115" s="287"/>
      <c r="D115" s="397"/>
      <c r="E115" s="397"/>
      <c r="F115" s="334"/>
      <c r="G115" s="407"/>
      <c r="H115" s="407"/>
    </row>
    <row r="116" spans="1:9">
      <c r="A116" s="227"/>
      <c r="B116" s="375" t="s">
        <v>52</v>
      </c>
      <c r="C116" s="385"/>
      <c r="D116" s="397"/>
      <c r="E116" s="397"/>
      <c r="F116" s="334"/>
      <c r="G116" s="407"/>
      <c r="H116" s="407"/>
    </row>
    <row r="117" spans="1:9" s="16" customFormat="1">
      <c r="A117" s="227"/>
      <c r="B117" s="376"/>
      <c r="C117" s="385"/>
      <c r="D117" s="397"/>
      <c r="E117" s="397"/>
      <c r="F117" s="334"/>
      <c r="G117" s="407"/>
      <c r="H117" s="407"/>
      <c r="I117" s="1"/>
    </row>
    <row r="118" spans="1:9">
      <c r="A118" s="227"/>
      <c r="B118" s="368" t="s">
        <v>63</v>
      </c>
      <c r="C118" s="385"/>
      <c r="D118" s="397"/>
      <c r="E118" s="397"/>
      <c r="F118" s="334"/>
      <c r="G118" s="407"/>
      <c r="H118" s="407"/>
    </row>
    <row r="119" spans="1:9">
      <c r="A119" s="227"/>
      <c r="B119" s="368"/>
      <c r="C119" s="385"/>
      <c r="D119" s="397"/>
      <c r="E119" s="397"/>
      <c r="F119" s="334"/>
      <c r="G119" s="407"/>
      <c r="H119" s="407"/>
    </row>
    <row r="120" spans="1:9">
      <c r="A120" s="227"/>
      <c r="B120" s="375" t="s">
        <v>53</v>
      </c>
      <c r="C120" s="385"/>
      <c r="D120" s="397"/>
      <c r="E120" s="397"/>
      <c r="F120" s="334"/>
      <c r="G120" s="407"/>
      <c r="H120" s="407"/>
    </row>
    <row r="121" spans="1:9">
      <c r="A121" s="227"/>
      <c r="B121" s="368"/>
      <c r="C121" s="385"/>
      <c r="D121" s="397"/>
      <c r="E121" s="397"/>
      <c r="F121" s="334"/>
      <c r="G121" s="407"/>
      <c r="H121" s="407"/>
    </row>
    <row r="122" spans="1:9">
      <c r="A122" s="227"/>
      <c r="B122" s="368" t="s">
        <v>64</v>
      </c>
      <c r="C122" s="385"/>
      <c r="D122" s="397"/>
      <c r="E122" s="397"/>
      <c r="F122" s="334"/>
      <c r="G122" s="407"/>
      <c r="H122" s="407"/>
    </row>
    <row r="123" spans="1:9">
      <c r="A123" s="358"/>
      <c r="B123" s="368" t="s">
        <v>59</v>
      </c>
      <c r="C123" s="385"/>
      <c r="D123" s="397"/>
      <c r="E123" s="397"/>
      <c r="F123" s="334"/>
      <c r="G123" s="407"/>
      <c r="H123" s="407"/>
    </row>
    <row r="124" spans="1:9">
      <c r="A124" s="358"/>
      <c r="B124" s="368" t="s">
        <v>54</v>
      </c>
      <c r="C124" s="385"/>
      <c r="D124" s="397"/>
      <c r="E124" s="397"/>
      <c r="F124" s="334"/>
      <c r="G124" s="407"/>
      <c r="H124" s="407"/>
    </row>
    <row r="125" spans="1:9">
      <c r="A125" s="358"/>
      <c r="B125" s="368" t="s">
        <v>60</v>
      </c>
      <c r="C125" s="385"/>
      <c r="D125" s="397"/>
      <c r="E125" s="397"/>
      <c r="F125" s="334"/>
      <c r="G125" s="407"/>
      <c r="H125" s="407"/>
    </row>
    <row r="126" spans="1:9">
      <c r="A126" s="358"/>
      <c r="B126" s="368" t="s">
        <v>55</v>
      </c>
      <c r="C126" s="385"/>
      <c r="D126" s="397"/>
      <c r="E126" s="397"/>
      <c r="F126" s="334"/>
      <c r="G126" s="407"/>
      <c r="H126" s="407"/>
    </row>
    <row r="127" spans="1:9">
      <c r="A127" s="358"/>
      <c r="B127" s="368" t="s">
        <v>111</v>
      </c>
      <c r="C127" s="385"/>
      <c r="D127" s="397"/>
      <c r="E127" s="397"/>
      <c r="F127" s="334"/>
      <c r="G127" s="407"/>
      <c r="H127" s="407"/>
    </row>
    <row r="128" spans="1:9">
      <c r="A128" s="358"/>
      <c r="B128" s="368" t="s">
        <v>106</v>
      </c>
      <c r="C128" s="385"/>
      <c r="D128" s="397"/>
      <c r="E128" s="397"/>
      <c r="F128" s="334"/>
      <c r="G128" s="407"/>
      <c r="H128" s="407"/>
    </row>
    <row r="129" spans="1:8">
      <c r="A129" s="360"/>
      <c r="B129" s="368" t="s">
        <v>108</v>
      </c>
      <c r="C129" s="287"/>
      <c r="D129" s="397"/>
      <c r="E129" s="397"/>
      <c r="F129" s="334"/>
      <c r="G129" s="407"/>
      <c r="H129" s="407"/>
    </row>
    <row r="130" spans="1:8">
      <c r="A130" s="358"/>
      <c r="B130" s="368" t="s">
        <v>107</v>
      </c>
      <c r="C130" s="287"/>
      <c r="D130" s="397"/>
      <c r="E130" s="397"/>
      <c r="F130" s="334"/>
      <c r="G130" s="407"/>
      <c r="H130" s="407"/>
    </row>
    <row r="131" spans="1:8">
      <c r="A131" s="358"/>
      <c r="B131" s="368" t="s">
        <v>61</v>
      </c>
      <c r="C131" s="287"/>
      <c r="D131" s="397"/>
      <c r="E131" s="397"/>
      <c r="F131" s="334"/>
      <c r="G131" s="407"/>
      <c r="H131" s="407"/>
    </row>
    <row r="132" spans="1:8">
      <c r="A132" s="358"/>
      <c r="B132" s="368" t="s">
        <v>121</v>
      </c>
      <c r="C132" s="287"/>
      <c r="D132" s="397"/>
      <c r="E132" s="397"/>
      <c r="F132" s="334"/>
      <c r="G132" s="407"/>
      <c r="H132" s="407"/>
    </row>
    <row r="133" spans="1:8">
      <c r="A133" s="358"/>
      <c r="B133" s="368" t="s">
        <v>56</v>
      </c>
      <c r="C133" s="287"/>
      <c r="D133" s="397"/>
      <c r="E133" s="397"/>
      <c r="F133" s="334"/>
      <c r="G133" s="407"/>
      <c r="H133" s="407"/>
    </row>
    <row r="134" spans="1:8">
      <c r="A134" s="358"/>
      <c r="B134" s="368" t="s">
        <v>293</v>
      </c>
      <c r="C134" s="62"/>
      <c r="D134" s="404"/>
      <c r="E134" s="404"/>
      <c r="F134" s="346"/>
      <c r="G134" s="418"/>
      <c r="H134" s="418"/>
    </row>
    <row r="135" spans="1:8" ht="22.5">
      <c r="A135" s="358"/>
      <c r="B135" s="253" t="s">
        <v>294</v>
      </c>
      <c r="C135" s="62"/>
      <c r="D135" s="397"/>
      <c r="E135" s="397"/>
      <c r="F135" s="344"/>
      <c r="G135" s="415"/>
      <c r="H135" s="415"/>
    </row>
    <row r="136" spans="1:8">
      <c r="A136" s="358"/>
      <c r="B136" s="368" t="s">
        <v>122</v>
      </c>
      <c r="C136" s="62"/>
      <c r="D136" s="397"/>
      <c r="E136" s="397"/>
      <c r="F136" s="344"/>
      <c r="G136" s="415"/>
      <c r="H136" s="415"/>
    </row>
    <row r="137" spans="1:8">
      <c r="A137" s="358"/>
      <c r="B137" s="368" t="s">
        <v>58</v>
      </c>
      <c r="C137" s="62"/>
      <c r="D137" s="397"/>
      <c r="E137" s="397"/>
      <c r="F137" s="344"/>
      <c r="G137" s="415"/>
      <c r="H137" s="415"/>
    </row>
    <row r="138" spans="1:8">
      <c r="A138" s="358"/>
      <c r="B138" s="368"/>
      <c r="C138" s="62"/>
      <c r="D138" s="397"/>
      <c r="E138" s="397"/>
      <c r="F138" s="344"/>
      <c r="G138" s="415"/>
      <c r="H138" s="415"/>
    </row>
    <row r="139" spans="1:8">
      <c r="A139" s="358"/>
      <c r="B139" s="757" t="s">
        <v>96</v>
      </c>
      <c r="C139" s="288"/>
      <c r="D139" s="401"/>
      <c r="E139" s="401"/>
      <c r="F139" s="334"/>
      <c r="G139" s="412"/>
      <c r="H139" s="412"/>
    </row>
    <row r="140" spans="1:8">
      <c r="A140" s="358"/>
      <c r="B140" s="757"/>
      <c r="C140" s="288"/>
      <c r="D140" s="401"/>
      <c r="E140" s="401"/>
      <c r="F140" s="344"/>
      <c r="G140" s="415"/>
      <c r="H140" s="415"/>
    </row>
    <row r="141" spans="1:8">
      <c r="A141" s="358"/>
      <c r="B141" s="372"/>
      <c r="C141" s="288"/>
      <c r="D141" s="401"/>
      <c r="E141" s="401"/>
      <c r="F141" s="344"/>
      <c r="G141" s="415"/>
      <c r="H141" s="415"/>
    </row>
    <row r="142" spans="1:8">
      <c r="A142" s="358"/>
      <c r="B142" s="372"/>
      <c r="C142" s="288"/>
      <c r="D142" s="401"/>
      <c r="E142" s="401"/>
      <c r="F142" s="344"/>
      <c r="G142" s="415"/>
      <c r="H142" s="415"/>
    </row>
    <row r="143" spans="1:8">
      <c r="A143" s="358"/>
      <c r="B143" s="372"/>
      <c r="C143" s="288"/>
      <c r="D143" s="401"/>
      <c r="E143" s="401"/>
      <c r="F143" s="344"/>
      <c r="G143" s="415"/>
      <c r="H143" s="415"/>
    </row>
    <row r="144" spans="1:8">
      <c r="A144" s="358"/>
      <c r="B144" s="372"/>
      <c r="C144" s="288"/>
      <c r="D144" s="401"/>
      <c r="E144" s="401"/>
      <c r="F144" s="344"/>
      <c r="G144" s="415"/>
      <c r="H144" s="415"/>
    </row>
    <row r="145" spans="1:9">
      <c r="A145" s="358"/>
      <c r="B145" s="372"/>
      <c r="C145" s="288"/>
      <c r="D145" s="401"/>
      <c r="E145" s="401"/>
      <c r="F145" s="344"/>
      <c r="G145" s="415"/>
      <c r="H145" s="415"/>
    </row>
    <row r="146" spans="1:9">
      <c r="A146" s="227"/>
      <c r="B146" s="51"/>
      <c r="C146" s="356"/>
      <c r="D146" s="399"/>
      <c r="E146" s="399"/>
      <c r="F146" s="344"/>
      <c r="G146" s="415"/>
      <c r="H146" s="415"/>
    </row>
    <row r="147" spans="1:9">
      <c r="A147" s="227"/>
      <c r="B147" s="61" t="s">
        <v>287</v>
      </c>
      <c r="C147" s="356"/>
      <c r="D147" s="361"/>
      <c r="E147" s="361"/>
      <c r="F147" s="344"/>
      <c r="G147" s="415"/>
      <c r="H147" s="415"/>
    </row>
    <row r="148" spans="1:9">
      <c r="A148" s="227"/>
      <c r="B148" s="51"/>
      <c r="C148" s="356"/>
      <c r="D148" s="361"/>
      <c r="E148" s="361"/>
      <c r="F148" s="344"/>
      <c r="G148" s="415"/>
      <c r="H148" s="415"/>
    </row>
    <row r="149" spans="1:9" ht="25.5">
      <c r="A149" s="359">
        <v>1</v>
      </c>
      <c r="B149" s="258" t="s">
        <v>444</v>
      </c>
      <c r="C149" s="288"/>
      <c r="D149" s="401"/>
      <c r="E149" s="401"/>
      <c r="F149" s="334"/>
      <c r="G149" s="416"/>
      <c r="H149" s="416"/>
    </row>
    <row r="150" spans="1:9">
      <c r="A150" s="361"/>
      <c r="B150" s="51" t="s">
        <v>158</v>
      </c>
      <c r="C150" s="356"/>
      <c r="D150" s="361"/>
      <c r="E150" s="361"/>
      <c r="F150" s="344"/>
      <c r="G150" s="415"/>
      <c r="H150" s="415"/>
    </row>
    <row r="151" spans="1:9">
      <c r="A151" s="227"/>
      <c r="B151" s="51" t="s">
        <v>159</v>
      </c>
      <c r="C151" s="356"/>
      <c r="D151" s="361"/>
      <c r="E151" s="361"/>
      <c r="F151" s="344"/>
      <c r="G151" s="415"/>
      <c r="H151" s="415"/>
    </row>
    <row r="152" spans="1:9" s="7" customFormat="1">
      <c r="A152" s="237"/>
      <c r="B152" s="258" t="s">
        <v>466</v>
      </c>
      <c r="C152" s="283" t="s">
        <v>89</v>
      </c>
      <c r="D152" s="302">
        <v>195</v>
      </c>
      <c r="E152" s="302">
        <v>43</v>
      </c>
      <c r="F152" s="215"/>
      <c r="G152" s="91">
        <f>F152*D152</f>
        <v>0</v>
      </c>
      <c r="H152" s="416">
        <f t="shared" ref="H152:H153" si="2">E152*F152</f>
        <v>0</v>
      </c>
      <c r="I152" s="421">
        <f t="shared" ref="I152:I153" si="3">H152+G152</f>
        <v>0</v>
      </c>
    </row>
    <row r="153" spans="1:9" s="7" customFormat="1">
      <c r="A153" s="237"/>
      <c r="B153" s="258" t="s">
        <v>463</v>
      </c>
      <c r="C153" s="283" t="s">
        <v>89</v>
      </c>
      <c r="D153" s="302">
        <v>10</v>
      </c>
      <c r="E153" s="302"/>
      <c r="F153" s="215"/>
      <c r="G153" s="91">
        <f>F153*D153</f>
        <v>0</v>
      </c>
      <c r="H153" s="416">
        <f t="shared" si="2"/>
        <v>0</v>
      </c>
      <c r="I153" s="421">
        <f t="shared" si="3"/>
        <v>0</v>
      </c>
    </row>
    <row r="154" spans="1:9">
      <c r="A154" s="227"/>
      <c r="B154" s="51"/>
      <c r="C154" s="356"/>
      <c r="D154" s="361"/>
      <c r="E154" s="361"/>
      <c r="F154" s="344"/>
      <c r="G154" s="415"/>
      <c r="H154" s="415"/>
    </row>
    <row r="155" spans="1:9">
      <c r="A155" s="358"/>
      <c r="B155" s="374" t="s">
        <v>160</v>
      </c>
      <c r="C155" s="388"/>
      <c r="D155" s="405"/>
      <c r="E155" s="405"/>
      <c r="F155" s="345"/>
      <c r="G155" s="419">
        <f>SUM(G149:G154)</f>
        <v>0</v>
      </c>
      <c r="H155" s="408">
        <f>SUM(H152:H154)</f>
        <v>0</v>
      </c>
      <c r="I155" s="37">
        <f>SUM(I152:I154)</f>
        <v>0</v>
      </c>
    </row>
    <row r="156" spans="1:9">
      <c r="A156" s="227"/>
      <c r="B156" s="51"/>
      <c r="C156" s="356"/>
      <c r="D156" s="361"/>
      <c r="E156" s="361"/>
      <c r="F156" s="344"/>
      <c r="G156" s="415"/>
      <c r="H156" s="415"/>
    </row>
    <row r="157" spans="1:9">
      <c r="A157" s="227"/>
      <c r="B157" s="51"/>
      <c r="C157" s="356"/>
      <c r="D157" s="361"/>
      <c r="E157" s="361"/>
      <c r="F157" s="344"/>
      <c r="G157" s="415"/>
      <c r="H157" s="415"/>
    </row>
  </sheetData>
  <sheetProtection algorithmName="SHA-512" hashValue="d3dfhWprWiMX1pXK4cmC1vVau0L8NebyuCMk8b0Jy02Hhks5t+eKqI0OgsM8GPlITrKW23kZ3qjuaPh8mt8g7Q==" saltValue="a4cyK8pHKbnJ4Am/xkQ5Lw==" spinCount="100000" sheet="1" objects="1" scenarios="1"/>
  <mergeCells count="1">
    <mergeCell ref="B139:B140"/>
  </mergeCells>
  <pageMargins left="0.9055118110236221" right="0" top="0.74803149606299213" bottom="0.74803149606299213" header="0.51181102362204722" footer="0.51181102362204722"/>
  <pageSetup paperSize="9" scale="90" orientation="landscape" r:id="rId1"/>
  <headerFooter>
    <oddHeader>&amp;LDU Ptuj - enota Ptuj oddelek D&amp;RGradbena dela</oddHeader>
    <oddFooter>&amp;C&amp;P</oddFooter>
  </headerFooter>
  <rowBreaks count="3" manualBreakCount="3">
    <brk id="71" max="16383" man="1"/>
    <brk id="115" max="7" man="1"/>
    <brk id="145"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J609"/>
  <sheetViews>
    <sheetView view="pageBreakPreview" topLeftCell="A59" zoomScale="119" zoomScaleNormal="100" zoomScaleSheetLayoutView="119" workbookViewId="0">
      <selection activeCell="F599" sqref="F599:F601"/>
    </sheetView>
  </sheetViews>
  <sheetFormatPr defaultColWidth="8.85546875" defaultRowHeight="12.75"/>
  <cols>
    <col min="1" max="1" width="6.5703125" style="362" customWidth="1"/>
    <col min="2" max="2" width="45" style="1" customWidth="1"/>
    <col min="3" max="3" width="6.5703125" style="362" customWidth="1"/>
    <col min="4" max="5" width="9.7109375" style="561" customWidth="1"/>
    <col min="6" max="6" width="9" style="446" customWidth="1"/>
    <col min="7" max="7" width="12.42578125" style="421" customWidth="1"/>
    <col min="8" max="8" width="13.28515625" style="421" customWidth="1"/>
    <col min="9" max="9" width="16.28515625" style="576" customWidth="1"/>
    <col min="10" max="10" width="27.7109375" style="1" customWidth="1"/>
    <col min="11" max="257" width="8.85546875" style="1"/>
    <col min="258" max="258" width="7" style="1" customWidth="1"/>
    <col min="259" max="259" width="51.42578125" style="1" customWidth="1"/>
    <col min="260" max="260" width="6.140625" style="1" customWidth="1"/>
    <col min="261" max="261" width="8.85546875" style="1"/>
    <col min="262" max="262" width="9.140625" style="1" bestFit="1" customWidth="1"/>
    <col min="263" max="263" width="11.85546875" style="1" bestFit="1" customWidth="1"/>
    <col min="264" max="264" width="8.85546875" style="1"/>
    <col min="265" max="265" width="27.7109375" style="1" customWidth="1"/>
    <col min="266" max="513" width="8.85546875" style="1"/>
    <col min="514" max="514" width="7" style="1" customWidth="1"/>
    <col min="515" max="515" width="51.42578125" style="1" customWidth="1"/>
    <col min="516" max="516" width="6.140625" style="1" customWidth="1"/>
    <col min="517" max="517" width="8.85546875" style="1"/>
    <col min="518" max="518" width="9.140625" style="1" bestFit="1" customWidth="1"/>
    <col min="519" max="519" width="11.85546875" style="1" bestFit="1" customWidth="1"/>
    <col min="520" max="520" width="8.85546875" style="1"/>
    <col min="521" max="521" width="27.7109375" style="1" customWidth="1"/>
    <col min="522" max="769" width="8.85546875" style="1"/>
    <col min="770" max="770" width="7" style="1" customWidth="1"/>
    <col min="771" max="771" width="51.42578125" style="1" customWidth="1"/>
    <col min="772" max="772" width="6.140625" style="1" customWidth="1"/>
    <col min="773" max="773" width="8.85546875" style="1"/>
    <col min="774" max="774" width="9.140625" style="1" bestFit="1" customWidth="1"/>
    <col min="775" max="775" width="11.85546875" style="1" bestFit="1" customWidth="1"/>
    <col min="776" max="776" width="8.85546875" style="1"/>
    <col min="777" max="777" width="27.7109375" style="1" customWidth="1"/>
    <col min="778" max="1025" width="8.85546875" style="1"/>
    <col min="1026" max="1026" width="7" style="1" customWidth="1"/>
    <col min="1027" max="1027" width="51.42578125" style="1" customWidth="1"/>
    <col min="1028" max="1028" width="6.140625" style="1" customWidth="1"/>
    <col min="1029" max="1029" width="8.85546875" style="1"/>
    <col min="1030" max="1030" width="9.140625" style="1" bestFit="1" customWidth="1"/>
    <col min="1031" max="1031" width="11.85546875" style="1" bestFit="1" customWidth="1"/>
    <col min="1032" max="1032" width="8.85546875" style="1"/>
    <col min="1033" max="1033" width="27.7109375" style="1" customWidth="1"/>
    <col min="1034" max="1281" width="8.85546875" style="1"/>
    <col min="1282" max="1282" width="7" style="1" customWidth="1"/>
    <col min="1283" max="1283" width="51.42578125" style="1" customWidth="1"/>
    <col min="1284" max="1284" width="6.140625" style="1" customWidth="1"/>
    <col min="1285" max="1285" width="8.85546875" style="1"/>
    <col min="1286" max="1286" width="9.140625" style="1" bestFit="1" customWidth="1"/>
    <col min="1287" max="1287" width="11.85546875" style="1" bestFit="1" customWidth="1"/>
    <col min="1288" max="1288" width="8.85546875" style="1"/>
    <col min="1289" max="1289" width="27.7109375" style="1" customWidth="1"/>
    <col min="1290" max="1537" width="8.85546875" style="1"/>
    <col min="1538" max="1538" width="7" style="1" customWidth="1"/>
    <col min="1539" max="1539" width="51.42578125" style="1" customWidth="1"/>
    <col min="1540" max="1540" width="6.140625" style="1" customWidth="1"/>
    <col min="1541" max="1541" width="8.85546875" style="1"/>
    <col min="1542" max="1542" width="9.140625" style="1" bestFit="1" customWidth="1"/>
    <col min="1543" max="1543" width="11.85546875" style="1" bestFit="1" customWidth="1"/>
    <col min="1544" max="1544" width="8.85546875" style="1"/>
    <col min="1545" max="1545" width="27.7109375" style="1" customWidth="1"/>
    <col min="1546" max="1793" width="8.85546875" style="1"/>
    <col min="1794" max="1794" width="7" style="1" customWidth="1"/>
    <col min="1795" max="1795" width="51.42578125" style="1" customWidth="1"/>
    <col min="1796" max="1796" width="6.140625" style="1" customWidth="1"/>
    <col min="1797" max="1797" width="8.85546875" style="1"/>
    <col min="1798" max="1798" width="9.140625" style="1" bestFit="1" customWidth="1"/>
    <col min="1799" max="1799" width="11.85546875" style="1" bestFit="1" customWidth="1"/>
    <col min="1800" max="1800" width="8.85546875" style="1"/>
    <col min="1801" max="1801" width="27.7109375" style="1" customWidth="1"/>
    <col min="1802" max="2049" width="8.85546875" style="1"/>
    <col min="2050" max="2050" width="7" style="1" customWidth="1"/>
    <col min="2051" max="2051" width="51.42578125" style="1" customWidth="1"/>
    <col min="2052" max="2052" width="6.140625" style="1" customWidth="1"/>
    <col min="2053" max="2053" width="8.85546875" style="1"/>
    <col min="2054" max="2054" width="9.140625" style="1" bestFit="1" customWidth="1"/>
    <col min="2055" max="2055" width="11.85546875" style="1" bestFit="1" customWidth="1"/>
    <col min="2056" max="2056" width="8.85546875" style="1"/>
    <col min="2057" max="2057" width="27.7109375" style="1" customWidth="1"/>
    <col min="2058" max="2305" width="8.85546875" style="1"/>
    <col min="2306" max="2306" width="7" style="1" customWidth="1"/>
    <col min="2307" max="2307" width="51.42578125" style="1" customWidth="1"/>
    <col min="2308" max="2308" width="6.140625" style="1" customWidth="1"/>
    <col min="2309" max="2309" width="8.85546875" style="1"/>
    <col min="2310" max="2310" width="9.140625" style="1" bestFit="1" customWidth="1"/>
    <col min="2311" max="2311" width="11.85546875" style="1" bestFit="1" customWidth="1"/>
    <col min="2312" max="2312" width="8.85546875" style="1"/>
    <col min="2313" max="2313" width="27.7109375" style="1" customWidth="1"/>
    <col min="2314" max="2561" width="8.85546875" style="1"/>
    <col min="2562" max="2562" width="7" style="1" customWidth="1"/>
    <col min="2563" max="2563" width="51.42578125" style="1" customWidth="1"/>
    <col min="2564" max="2564" width="6.140625" style="1" customWidth="1"/>
    <col min="2565" max="2565" width="8.85546875" style="1"/>
    <col min="2566" max="2566" width="9.140625" style="1" bestFit="1" customWidth="1"/>
    <col min="2567" max="2567" width="11.85546875" style="1" bestFit="1" customWidth="1"/>
    <col min="2568" max="2568" width="8.85546875" style="1"/>
    <col min="2569" max="2569" width="27.7109375" style="1" customWidth="1"/>
    <col min="2570" max="2817" width="8.85546875" style="1"/>
    <col min="2818" max="2818" width="7" style="1" customWidth="1"/>
    <col min="2819" max="2819" width="51.42578125" style="1" customWidth="1"/>
    <col min="2820" max="2820" width="6.140625" style="1" customWidth="1"/>
    <col min="2821" max="2821" width="8.85546875" style="1"/>
    <col min="2822" max="2822" width="9.140625" style="1" bestFit="1" customWidth="1"/>
    <col min="2823" max="2823" width="11.85546875" style="1" bestFit="1" customWidth="1"/>
    <col min="2824" max="2824" width="8.85546875" style="1"/>
    <col min="2825" max="2825" width="27.7109375" style="1" customWidth="1"/>
    <col min="2826" max="3073" width="8.85546875" style="1"/>
    <col min="3074" max="3074" width="7" style="1" customWidth="1"/>
    <col min="3075" max="3075" width="51.42578125" style="1" customWidth="1"/>
    <col min="3076" max="3076" width="6.140625" style="1" customWidth="1"/>
    <col min="3077" max="3077" width="8.85546875" style="1"/>
    <col min="3078" max="3078" width="9.140625" style="1" bestFit="1" customWidth="1"/>
    <col min="3079" max="3079" width="11.85546875" style="1" bestFit="1" customWidth="1"/>
    <col min="3080" max="3080" width="8.85546875" style="1"/>
    <col min="3081" max="3081" width="27.7109375" style="1" customWidth="1"/>
    <col min="3082" max="3329" width="8.85546875" style="1"/>
    <col min="3330" max="3330" width="7" style="1" customWidth="1"/>
    <col min="3331" max="3331" width="51.42578125" style="1" customWidth="1"/>
    <col min="3332" max="3332" width="6.140625" style="1" customWidth="1"/>
    <col min="3333" max="3333" width="8.85546875" style="1"/>
    <col min="3334" max="3334" width="9.140625" style="1" bestFit="1" customWidth="1"/>
    <col min="3335" max="3335" width="11.85546875" style="1" bestFit="1" customWidth="1"/>
    <col min="3336" max="3336" width="8.85546875" style="1"/>
    <col min="3337" max="3337" width="27.7109375" style="1" customWidth="1"/>
    <col min="3338" max="3585" width="8.85546875" style="1"/>
    <col min="3586" max="3586" width="7" style="1" customWidth="1"/>
    <col min="3587" max="3587" width="51.42578125" style="1" customWidth="1"/>
    <col min="3588" max="3588" width="6.140625" style="1" customWidth="1"/>
    <col min="3589" max="3589" width="8.85546875" style="1"/>
    <col min="3590" max="3590" width="9.140625" style="1" bestFit="1" customWidth="1"/>
    <col min="3591" max="3591" width="11.85546875" style="1" bestFit="1" customWidth="1"/>
    <col min="3592" max="3592" width="8.85546875" style="1"/>
    <col min="3593" max="3593" width="27.7109375" style="1" customWidth="1"/>
    <col min="3594" max="3841" width="8.85546875" style="1"/>
    <col min="3842" max="3842" width="7" style="1" customWidth="1"/>
    <col min="3843" max="3843" width="51.42578125" style="1" customWidth="1"/>
    <col min="3844" max="3844" width="6.140625" style="1" customWidth="1"/>
    <col min="3845" max="3845" width="8.85546875" style="1"/>
    <col min="3846" max="3846" width="9.140625" style="1" bestFit="1" customWidth="1"/>
    <col min="3847" max="3847" width="11.85546875" style="1" bestFit="1" customWidth="1"/>
    <col min="3848" max="3848" width="8.85546875" style="1"/>
    <col min="3849" max="3849" width="27.7109375" style="1" customWidth="1"/>
    <col min="3850" max="4097" width="8.85546875" style="1"/>
    <col min="4098" max="4098" width="7" style="1" customWidth="1"/>
    <col min="4099" max="4099" width="51.42578125" style="1" customWidth="1"/>
    <col min="4100" max="4100" width="6.140625" style="1" customWidth="1"/>
    <col min="4101" max="4101" width="8.85546875" style="1"/>
    <col min="4102" max="4102" width="9.140625" style="1" bestFit="1" customWidth="1"/>
    <col min="4103" max="4103" width="11.85546875" style="1" bestFit="1" customWidth="1"/>
    <col min="4104" max="4104" width="8.85546875" style="1"/>
    <col min="4105" max="4105" width="27.7109375" style="1" customWidth="1"/>
    <col min="4106" max="4353" width="8.85546875" style="1"/>
    <col min="4354" max="4354" width="7" style="1" customWidth="1"/>
    <col min="4355" max="4355" width="51.42578125" style="1" customWidth="1"/>
    <col min="4356" max="4356" width="6.140625" style="1" customWidth="1"/>
    <col min="4357" max="4357" width="8.85546875" style="1"/>
    <col min="4358" max="4358" width="9.140625" style="1" bestFit="1" customWidth="1"/>
    <col min="4359" max="4359" width="11.85546875" style="1" bestFit="1" customWidth="1"/>
    <col min="4360" max="4360" width="8.85546875" style="1"/>
    <col min="4361" max="4361" width="27.7109375" style="1" customWidth="1"/>
    <col min="4362" max="4609" width="8.85546875" style="1"/>
    <col min="4610" max="4610" width="7" style="1" customWidth="1"/>
    <col min="4611" max="4611" width="51.42578125" style="1" customWidth="1"/>
    <col min="4612" max="4612" width="6.140625" style="1" customWidth="1"/>
    <col min="4613" max="4613" width="8.85546875" style="1"/>
    <col min="4614" max="4614" width="9.140625" style="1" bestFit="1" customWidth="1"/>
    <col min="4615" max="4615" width="11.85546875" style="1" bestFit="1" customWidth="1"/>
    <col min="4616" max="4616" width="8.85546875" style="1"/>
    <col min="4617" max="4617" width="27.7109375" style="1" customWidth="1"/>
    <col min="4618" max="4865" width="8.85546875" style="1"/>
    <col min="4866" max="4866" width="7" style="1" customWidth="1"/>
    <col min="4867" max="4867" width="51.42578125" style="1" customWidth="1"/>
    <col min="4868" max="4868" width="6.140625" style="1" customWidth="1"/>
    <col min="4869" max="4869" width="8.85546875" style="1"/>
    <col min="4870" max="4870" width="9.140625" style="1" bestFit="1" customWidth="1"/>
    <col min="4871" max="4871" width="11.85546875" style="1" bestFit="1" customWidth="1"/>
    <col min="4872" max="4872" width="8.85546875" style="1"/>
    <col min="4873" max="4873" width="27.7109375" style="1" customWidth="1"/>
    <col min="4874" max="5121" width="8.85546875" style="1"/>
    <col min="5122" max="5122" width="7" style="1" customWidth="1"/>
    <col min="5123" max="5123" width="51.42578125" style="1" customWidth="1"/>
    <col min="5124" max="5124" width="6.140625" style="1" customWidth="1"/>
    <col min="5125" max="5125" width="8.85546875" style="1"/>
    <col min="5126" max="5126" width="9.140625" style="1" bestFit="1" customWidth="1"/>
    <col min="5127" max="5127" width="11.85546875" style="1" bestFit="1" customWidth="1"/>
    <col min="5128" max="5128" width="8.85546875" style="1"/>
    <col min="5129" max="5129" width="27.7109375" style="1" customWidth="1"/>
    <col min="5130" max="5377" width="8.85546875" style="1"/>
    <col min="5378" max="5378" width="7" style="1" customWidth="1"/>
    <col min="5379" max="5379" width="51.42578125" style="1" customWidth="1"/>
    <col min="5380" max="5380" width="6.140625" style="1" customWidth="1"/>
    <col min="5381" max="5381" width="8.85546875" style="1"/>
    <col min="5382" max="5382" width="9.140625" style="1" bestFit="1" customWidth="1"/>
    <col min="5383" max="5383" width="11.85546875" style="1" bestFit="1" customWidth="1"/>
    <col min="5384" max="5384" width="8.85546875" style="1"/>
    <col min="5385" max="5385" width="27.7109375" style="1" customWidth="1"/>
    <col min="5386" max="5633" width="8.85546875" style="1"/>
    <col min="5634" max="5634" width="7" style="1" customWidth="1"/>
    <col min="5635" max="5635" width="51.42578125" style="1" customWidth="1"/>
    <col min="5636" max="5636" width="6.140625" style="1" customWidth="1"/>
    <col min="5637" max="5637" width="8.85546875" style="1"/>
    <col min="5638" max="5638" width="9.140625" style="1" bestFit="1" customWidth="1"/>
    <col min="5639" max="5639" width="11.85546875" style="1" bestFit="1" customWidth="1"/>
    <col min="5640" max="5640" width="8.85546875" style="1"/>
    <col min="5641" max="5641" width="27.7109375" style="1" customWidth="1"/>
    <col min="5642" max="5889" width="8.85546875" style="1"/>
    <col min="5890" max="5890" width="7" style="1" customWidth="1"/>
    <col min="5891" max="5891" width="51.42578125" style="1" customWidth="1"/>
    <col min="5892" max="5892" width="6.140625" style="1" customWidth="1"/>
    <col min="5893" max="5893" width="8.85546875" style="1"/>
    <col min="5894" max="5894" width="9.140625" style="1" bestFit="1" customWidth="1"/>
    <col min="5895" max="5895" width="11.85546875" style="1" bestFit="1" customWidth="1"/>
    <col min="5896" max="5896" width="8.85546875" style="1"/>
    <col min="5897" max="5897" width="27.7109375" style="1" customWidth="1"/>
    <col min="5898" max="6145" width="8.85546875" style="1"/>
    <col min="6146" max="6146" width="7" style="1" customWidth="1"/>
    <col min="6147" max="6147" width="51.42578125" style="1" customWidth="1"/>
    <col min="6148" max="6148" width="6.140625" style="1" customWidth="1"/>
    <col min="6149" max="6149" width="8.85546875" style="1"/>
    <col min="6150" max="6150" width="9.140625" style="1" bestFit="1" customWidth="1"/>
    <col min="6151" max="6151" width="11.85546875" style="1" bestFit="1" customWidth="1"/>
    <col min="6152" max="6152" width="8.85546875" style="1"/>
    <col min="6153" max="6153" width="27.7109375" style="1" customWidth="1"/>
    <col min="6154" max="6401" width="8.85546875" style="1"/>
    <col min="6402" max="6402" width="7" style="1" customWidth="1"/>
    <col min="6403" max="6403" width="51.42578125" style="1" customWidth="1"/>
    <col min="6404" max="6404" width="6.140625" style="1" customWidth="1"/>
    <col min="6405" max="6405" width="8.85546875" style="1"/>
    <col min="6406" max="6406" width="9.140625" style="1" bestFit="1" customWidth="1"/>
    <col min="6407" max="6407" width="11.85546875" style="1" bestFit="1" customWidth="1"/>
    <col min="6408" max="6408" width="8.85546875" style="1"/>
    <col min="6409" max="6409" width="27.7109375" style="1" customWidth="1"/>
    <col min="6410" max="6657" width="8.85546875" style="1"/>
    <col min="6658" max="6658" width="7" style="1" customWidth="1"/>
    <col min="6659" max="6659" width="51.42578125" style="1" customWidth="1"/>
    <col min="6660" max="6660" width="6.140625" style="1" customWidth="1"/>
    <col min="6661" max="6661" width="8.85546875" style="1"/>
    <col min="6662" max="6662" width="9.140625" style="1" bestFit="1" customWidth="1"/>
    <col min="6663" max="6663" width="11.85546875" style="1" bestFit="1" customWidth="1"/>
    <col min="6664" max="6664" width="8.85546875" style="1"/>
    <col min="6665" max="6665" width="27.7109375" style="1" customWidth="1"/>
    <col min="6666" max="6913" width="8.85546875" style="1"/>
    <col min="6914" max="6914" width="7" style="1" customWidth="1"/>
    <col min="6915" max="6915" width="51.42578125" style="1" customWidth="1"/>
    <col min="6916" max="6916" width="6.140625" style="1" customWidth="1"/>
    <col min="6917" max="6917" width="8.85546875" style="1"/>
    <col min="6918" max="6918" width="9.140625" style="1" bestFit="1" customWidth="1"/>
    <col min="6919" max="6919" width="11.85546875" style="1" bestFit="1" customWidth="1"/>
    <col min="6920" max="6920" width="8.85546875" style="1"/>
    <col min="6921" max="6921" width="27.7109375" style="1" customWidth="1"/>
    <col min="6922" max="7169" width="8.85546875" style="1"/>
    <col min="7170" max="7170" width="7" style="1" customWidth="1"/>
    <col min="7171" max="7171" width="51.42578125" style="1" customWidth="1"/>
    <col min="7172" max="7172" width="6.140625" style="1" customWidth="1"/>
    <col min="7173" max="7173" width="8.85546875" style="1"/>
    <col min="7174" max="7174" width="9.140625" style="1" bestFit="1" customWidth="1"/>
    <col min="7175" max="7175" width="11.85546875" style="1" bestFit="1" customWidth="1"/>
    <col min="7176" max="7176" width="8.85546875" style="1"/>
    <col min="7177" max="7177" width="27.7109375" style="1" customWidth="1"/>
    <col min="7178" max="7425" width="8.85546875" style="1"/>
    <col min="7426" max="7426" width="7" style="1" customWidth="1"/>
    <col min="7427" max="7427" width="51.42578125" style="1" customWidth="1"/>
    <col min="7428" max="7428" width="6.140625" style="1" customWidth="1"/>
    <col min="7429" max="7429" width="8.85546875" style="1"/>
    <col min="7430" max="7430" width="9.140625" style="1" bestFit="1" customWidth="1"/>
    <col min="7431" max="7431" width="11.85546875" style="1" bestFit="1" customWidth="1"/>
    <col min="7432" max="7432" width="8.85546875" style="1"/>
    <col min="7433" max="7433" width="27.7109375" style="1" customWidth="1"/>
    <col min="7434" max="7681" width="8.85546875" style="1"/>
    <col min="7682" max="7682" width="7" style="1" customWidth="1"/>
    <col min="7683" max="7683" width="51.42578125" style="1" customWidth="1"/>
    <col min="7684" max="7684" width="6.140625" style="1" customWidth="1"/>
    <col min="7685" max="7685" width="8.85546875" style="1"/>
    <col min="7686" max="7686" width="9.140625" style="1" bestFit="1" customWidth="1"/>
    <col min="7687" max="7687" width="11.85546875" style="1" bestFit="1" customWidth="1"/>
    <col min="7688" max="7688" width="8.85546875" style="1"/>
    <col min="7689" max="7689" width="27.7109375" style="1" customWidth="1"/>
    <col min="7690" max="7937" width="8.85546875" style="1"/>
    <col min="7938" max="7938" width="7" style="1" customWidth="1"/>
    <col min="7939" max="7939" width="51.42578125" style="1" customWidth="1"/>
    <col min="7940" max="7940" width="6.140625" style="1" customWidth="1"/>
    <col min="7941" max="7941" width="8.85546875" style="1"/>
    <col min="7942" max="7942" width="9.140625" style="1" bestFit="1" customWidth="1"/>
    <col min="7943" max="7943" width="11.85546875" style="1" bestFit="1" customWidth="1"/>
    <col min="7944" max="7944" width="8.85546875" style="1"/>
    <col min="7945" max="7945" width="27.7109375" style="1" customWidth="1"/>
    <col min="7946" max="8193" width="8.85546875" style="1"/>
    <col min="8194" max="8194" width="7" style="1" customWidth="1"/>
    <col min="8195" max="8195" width="51.42578125" style="1" customWidth="1"/>
    <col min="8196" max="8196" width="6.140625" style="1" customWidth="1"/>
    <col min="8197" max="8197" width="8.85546875" style="1"/>
    <col min="8198" max="8198" width="9.140625" style="1" bestFit="1" customWidth="1"/>
    <col min="8199" max="8199" width="11.85546875" style="1" bestFit="1" customWidth="1"/>
    <col min="8200" max="8200" width="8.85546875" style="1"/>
    <col min="8201" max="8201" width="27.7109375" style="1" customWidth="1"/>
    <col min="8202" max="8449" width="8.85546875" style="1"/>
    <col min="8450" max="8450" width="7" style="1" customWidth="1"/>
    <col min="8451" max="8451" width="51.42578125" style="1" customWidth="1"/>
    <col min="8452" max="8452" width="6.140625" style="1" customWidth="1"/>
    <col min="8453" max="8453" width="8.85546875" style="1"/>
    <col min="8454" max="8454" width="9.140625" style="1" bestFit="1" customWidth="1"/>
    <col min="8455" max="8455" width="11.85546875" style="1" bestFit="1" customWidth="1"/>
    <col min="8456" max="8456" width="8.85546875" style="1"/>
    <col min="8457" max="8457" width="27.7109375" style="1" customWidth="1"/>
    <col min="8458" max="8705" width="8.85546875" style="1"/>
    <col min="8706" max="8706" width="7" style="1" customWidth="1"/>
    <col min="8707" max="8707" width="51.42578125" style="1" customWidth="1"/>
    <col min="8708" max="8708" width="6.140625" style="1" customWidth="1"/>
    <col min="8709" max="8709" width="8.85546875" style="1"/>
    <col min="8710" max="8710" width="9.140625" style="1" bestFit="1" customWidth="1"/>
    <col min="8711" max="8711" width="11.85546875" style="1" bestFit="1" customWidth="1"/>
    <col min="8712" max="8712" width="8.85546875" style="1"/>
    <col min="8713" max="8713" width="27.7109375" style="1" customWidth="1"/>
    <col min="8714" max="8961" width="8.85546875" style="1"/>
    <col min="8962" max="8962" width="7" style="1" customWidth="1"/>
    <col min="8963" max="8963" width="51.42578125" style="1" customWidth="1"/>
    <col min="8964" max="8964" width="6.140625" style="1" customWidth="1"/>
    <col min="8965" max="8965" width="8.85546875" style="1"/>
    <col min="8966" max="8966" width="9.140625" style="1" bestFit="1" customWidth="1"/>
    <col min="8967" max="8967" width="11.85546875" style="1" bestFit="1" customWidth="1"/>
    <col min="8968" max="8968" width="8.85546875" style="1"/>
    <col min="8969" max="8969" width="27.7109375" style="1" customWidth="1"/>
    <col min="8970" max="9217" width="8.85546875" style="1"/>
    <col min="9218" max="9218" width="7" style="1" customWidth="1"/>
    <col min="9219" max="9219" width="51.42578125" style="1" customWidth="1"/>
    <col min="9220" max="9220" width="6.140625" style="1" customWidth="1"/>
    <col min="9221" max="9221" width="8.85546875" style="1"/>
    <col min="9222" max="9222" width="9.140625" style="1" bestFit="1" customWidth="1"/>
    <col min="9223" max="9223" width="11.85546875" style="1" bestFit="1" customWidth="1"/>
    <col min="9224" max="9224" width="8.85546875" style="1"/>
    <col min="9225" max="9225" width="27.7109375" style="1" customWidth="1"/>
    <col min="9226" max="9473" width="8.85546875" style="1"/>
    <col min="9474" max="9474" width="7" style="1" customWidth="1"/>
    <col min="9475" max="9475" width="51.42578125" style="1" customWidth="1"/>
    <col min="9476" max="9476" width="6.140625" style="1" customWidth="1"/>
    <col min="9477" max="9477" width="8.85546875" style="1"/>
    <col min="9478" max="9478" width="9.140625" style="1" bestFit="1" customWidth="1"/>
    <col min="9479" max="9479" width="11.85546875" style="1" bestFit="1" customWidth="1"/>
    <col min="9480" max="9480" width="8.85546875" style="1"/>
    <col min="9481" max="9481" width="27.7109375" style="1" customWidth="1"/>
    <col min="9482" max="9729" width="8.85546875" style="1"/>
    <col min="9730" max="9730" width="7" style="1" customWidth="1"/>
    <col min="9731" max="9731" width="51.42578125" style="1" customWidth="1"/>
    <col min="9732" max="9732" width="6.140625" style="1" customWidth="1"/>
    <col min="9733" max="9733" width="8.85546875" style="1"/>
    <col min="9734" max="9734" width="9.140625" style="1" bestFit="1" customWidth="1"/>
    <col min="9735" max="9735" width="11.85546875" style="1" bestFit="1" customWidth="1"/>
    <col min="9736" max="9736" width="8.85546875" style="1"/>
    <col min="9737" max="9737" width="27.7109375" style="1" customWidth="1"/>
    <col min="9738" max="9985" width="8.85546875" style="1"/>
    <col min="9986" max="9986" width="7" style="1" customWidth="1"/>
    <col min="9987" max="9987" width="51.42578125" style="1" customWidth="1"/>
    <col min="9988" max="9988" width="6.140625" style="1" customWidth="1"/>
    <col min="9989" max="9989" width="8.85546875" style="1"/>
    <col min="9990" max="9990" width="9.140625" style="1" bestFit="1" customWidth="1"/>
    <col min="9991" max="9991" width="11.85546875" style="1" bestFit="1" customWidth="1"/>
    <col min="9992" max="9992" width="8.85546875" style="1"/>
    <col min="9993" max="9993" width="27.7109375" style="1" customWidth="1"/>
    <col min="9994" max="10241" width="8.85546875" style="1"/>
    <col min="10242" max="10242" width="7" style="1" customWidth="1"/>
    <col min="10243" max="10243" width="51.42578125" style="1" customWidth="1"/>
    <col min="10244" max="10244" width="6.140625" style="1" customWidth="1"/>
    <col min="10245" max="10245" width="8.85546875" style="1"/>
    <col min="10246" max="10246" width="9.140625" style="1" bestFit="1" customWidth="1"/>
    <col min="10247" max="10247" width="11.85546875" style="1" bestFit="1" customWidth="1"/>
    <col min="10248" max="10248" width="8.85546875" style="1"/>
    <col min="10249" max="10249" width="27.7109375" style="1" customWidth="1"/>
    <col min="10250" max="10497" width="8.85546875" style="1"/>
    <col min="10498" max="10498" width="7" style="1" customWidth="1"/>
    <col min="10499" max="10499" width="51.42578125" style="1" customWidth="1"/>
    <col min="10500" max="10500" width="6.140625" style="1" customWidth="1"/>
    <col min="10501" max="10501" width="8.85546875" style="1"/>
    <col min="10502" max="10502" width="9.140625" style="1" bestFit="1" customWidth="1"/>
    <col min="10503" max="10503" width="11.85546875" style="1" bestFit="1" customWidth="1"/>
    <col min="10504" max="10504" width="8.85546875" style="1"/>
    <col min="10505" max="10505" width="27.7109375" style="1" customWidth="1"/>
    <col min="10506" max="10753" width="8.85546875" style="1"/>
    <col min="10754" max="10754" width="7" style="1" customWidth="1"/>
    <col min="10755" max="10755" width="51.42578125" style="1" customWidth="1"/>
    <col min="10756" max="10756" width="6.140625" style="1" customWidth="1"/>
    <col min="10757" max="10757" width="8.85546875" style="1"/>
    <col min="10758" max="10758" width="9.140625" style="1" bestFit="1" customWidth="1"/>
    <col min="10759" max="10759" width="11.85546875" style="1" bestFit="1" customWidth="1"/>
    <col min="10760" max="10760" width="8.85546875" style="1"/>
    <col min="10761" max="10761" width="27.7109375" style="1" customWidth="1"/>
    <col min="10762" max="11009" width="8.85546875" style="1"/>
    <col min="11010" max="11010" width="7" style="1" customWidth="1"/>
    <col min="11011" max="11011" width="51.42578125" style="1" customWidth="1"/>
    <col min="11012" max="11012" width="6.140625" style="1" customWidth="1"/>
    <col min="11013" max="11013" width="8.85546875" style="1"/>
    <col min="11014" max="11014" width="9.140625" style="1" bestFit="1" customWidth="1"/>
    <col min="11015" max="11015" width="11.85546875" style="1" bestFit="1" customWidth="1"/>
    <col min="11016" max="11016" width="8.85546875" style="1"/>
    <col min="11017" max="11017" width="27.7109375" style="1" customWidth="1"/>
    <col min="11018" max="11265" width="8.85546875" style="1"/>
    <col min="11266" max="11266" width="7" style="1" customWidth="1"/>
    <col min="11267" max="11267" width="51.42578125" style="1" customWidth="1"/>
    <col min="11268" max="11268" width="6.140625" style="1" customWidth="1"/>
    <col min="11269" max="11269" width="8.85546875" style="1"/>
    <col min="11270" max="11270" width="9.140625" style="1" bestFit="1" customWidth="1"/>
    <col min="11271" max="11271" width="11.85546875" style="1" bestFit="1" customWidth="1"/>
    <col min="11272" max="11272" width="8.85546875" style="1"/>
    <col min="11273" max="11273" width="27.7109375" style="1" customWidth="1"/>
    <col min="11274" max="11521" width="8.85546875" style="1"/>
    <col min="11522" max="11522" width="7" style="1" customWidth="1"/>
    <col min="11523" max="11523" width="51.42578125" style="1" customWidth="1"/>
    <col min="11524" max="11524" width="6.140625" style="1" customWidth="1"/>
    <col min="11525" max="11525" width="8.85546875" style="1"/>
    <col min="11526" max="11526" width="9.140625" style="1" bestFit="1" customWidth="1"/>
    <col min="11527" max="11527" width="11.85546875" style="1" bestFit="1" customWidth="1"/>
    <col min="11528" max="11528" width="8.85546875" style="1"/>
    <col min="11529" max="11529" width="27.7109375" style="1" customWidth="1"/>
    <col min="11530" max="11777" width="8.85546875" style="1"/>
    <col min="11778" max="11778" width="7" style="1" customWidth="1"/>
    <col min="11779" max="11779" width="51.42578125" style="1" customWidth="1"/>
    <col min="11780" max="11780" width="6.140625" style="1" customWidth="1"/>
    <col min="11781" max="11781" width="8.85546875" style="1"/>
    <col min="11782" max="11782" width="9.140625" style="1" bestFit="1" customWidth="1"/>
    <col min="11783" max="11783" width="11.85546875" style="1" bestFit="1" customWidth="1"/>
    <col min="11784" max="11784" width="8.85546875" style="1"/>
    <col min="11785" max="11785" width="27.7109375" style="1" customWidth="1"/>
    <col min="11786" max="12033" width="8.85546875" style="1"/>
    <col min="12034" max="12034" width="7" style="1" customWidth="1"/>
    <col min="12035" max="12035" width="51.42578125" style="1" customWidth="1"/>
    <col min="12036" max="12036" width="6.140625" style="1" customWidth="1"/>
    <col min="12037" max="12037" width="8.85546875" style="1"/>
    <col min="12038" max="12038" width="9.140625" style="1" bestFit="1" customWidth="1"/>
    <col min="12039" max="12039" width="11.85546875" style="1" bestFit="1" customWidth="1"/>
    <col min="12040" max="12040" width="8.85546875" style="1"/>
    <col min="12041" max="12041" width="27.7109375" style="1" customWidth="1"/>
    <col min="12042" max="12289" width="8.85546875" style="1"/>
    <col min="12290" max="12290" width="7" style="1" customWidth="1"/>
    <col min="12291" max="12291" width="51.42578125" style="1" customWidth="1"/>
    <col min="12292" max="12292" width="6.140625" style="1" customWidth="1"/>
    <col min="12293" max="12293" width="8.85546875" style="1"/>
    <col min="12294" max="12294" width="9.140625" style="1" bestFit="1" customWidth="1"/>
    <col min="12295" max="12295" width="11.85546875" style="1" bestFit="1" customWidth="1"/>
    <col min="12296" max="12296" width="8.85546875" style="1"/>
    <col min="12297" max="12297" width="27.7109375" style="1" customWidth="1"/>
    <col min="12298" max="12545" width="8.85546875" style="1"/>
    <col min="12546" max="12546" width="7" style="1" customWidth="1"/>
    <col min="12547" max="12547" width="51.42578125" style="1" customWidth="1"/>
    <col min="12548" max="12548" width="6.140625" style="1" customWidth="1"/>
    <col min="12549" max="12549" width="8.85546875" style="1"/>
    <col min="12550" max="12550" width="9.140625" style="1" bestFit="1" customWidth="1"/>
    <col min="12551" max="12551" width="11.85546875" style="1" bestFit="1" customWidth="1"/>
    <col min="12552" max="12552" width="8.85546875" style="1"/>
    <col min="12553" max="12553" width="27.7109375" style="1" customWidth="1"/>
    <col min="12554" max="12801" width="8.85546875" style="1"/>
    <col min="12802" max="12802" width="7" style="1" customWidth="1"/>
    <col min="12803" max="12803" width="51.42578125" style="1" customWidth="1"/>
    <col min="12804" max="12804" width="6.140625" style="1" customWidth="1"/>
    <col min="12805" max="12805" width="8.85546875" style="1"/>
    <col min="12806" max="12806" width="9.140625" style="1" bestFit="1" customWidth="1"/>
    <col min="12807" max="12807" width="11.85546875" style="1" bestFit="1" customWidth="1"/>
    <col min="12808" max="12808" width="8.85546875" style="1"/>
    <col min="12809" max="12809" width="27.7109375" style="1" customWidth="1"/>
    <col min="12810" max="13057" width="8.85546875" style="1"/>
    <col min="13058" max="13058" width="7" style="1" customWidth="1"/>
    <col min="13059" max="13059" width="51.42578125" style="1" customWidth="1"/>
    <col min="13060" max="13060" width="6.140625" style="1" customWidth="1"/>
    <col min="13061" max="13061" width="8.85546875" style="1"/>
    <col min="13062" max="13062" width="9.140625" style="1" bestFit="1" customWidth="1"/>
    <col min="13063" max="13063" width="11.85546875" style="1" bestFit="1" customWidth="1"/>
    <col min="13064" max="13064" width="8.85546875" style="1"/>
    <col min="13065" max="13065" width="27.7109375" style="1" customWidth="1"/>
    <col min="13066" max="13313" width="8.85546875" style="1"/>
    <col min="13314" max="13314" width="7" style="1" customWidth="1"/>
    <col min="13315" max="13315" width="51.42578125" style="1" customWidth="1"/>
    <col min="13316" max="13316" width="6.140625" style="1" customWidth="1"/>
    <col min="13317" max="13317" width="8.85546875" style="1"/>
    <col min="13318" max="13318" width="9.140625" style="1" bestFit="1" customWidth="1"/>
    <col min="13319" max="13319" width="11.85546875" style="1" bestFit="1" customWidth="1"/>
    <col min="13320" max="13320" width="8.85546875" style="1"/>
    <col min="13321" max="13321" width="27.7109375" style="1" customWidth="1"/>
    <col min="13322" max="13569" width="8.85546875" style="1"/>
    <col min="13570" max="13570" width="7" style="1" customWidth="1"/>
    <col min="13571" max="13571" width="51.42578125" style="1" customWidth="1"/>
    <col min="13572" max="13572" width="6.140625" style="1" customWidth="1"/>
    <col min="13573" max="13573" width="8.85546875" style="1"/>
    <col min="13574" max="13574" width="9.140625" style="1" bestFit="1" customWidth="1"/>
    <col min="13575" max="13575" width="11.85546875" style="1" bestFit="1" customWidth="1"/>
    <col min="13576" max="13576" width="8.85546875" style="1"/>
    <col min="13577" max="13577" width="27.7109375" style="1" customWidth="1"/>
    <col min="13578" max="13825" width="8.85546875" style="1"/>
    <col min="13826" max="13826" width="7" style="1" customWidth="1"/>
    <col min="13827" max="13827" width="51.42578125" style="1" customWidth="1"/>
    <col min="13828" max="13828" width="6.140625" style="1" customWidth="1"/>
    <col min="13829" max="13829" width="8.85546875" style="1"/>
    <col min="13830" max="13830" width="9.140625" style="1" bestFit="1" customWidth="1"/>
    <col min="13831" max="13831" width="11.85546875" style="1" bestFit="1" customWidth="1"/>
    <col min="13832" max="13832" width="8.85546875" style="1"/>
    <col min="13833" max="13833" width="27.7109375" style="1" customWidth="1"/>
    <col min="13834" max="14081" width="8.85546875" style="1"/>
    <col min="14082" max="14082" width="7" style="1" customWidth="1"/>
    <col min="14083" max="14083" width="51.42578125" style="1" customWidth="1"/>
    <col min="14084" max="14084" width="6.140625" style="1" customWidth="1"/>
    <col min="14085" max="14085" width="8.85546875" style="1"/>
    <col min="14086" max="14086" width="9.140625" style="1" bestFit="1" customWidth="1"/>
    <col min="14087" max="14087" width="11.85546875" style="1" bestFit="1" customWidth="1"/>
    <col min="14088" max="14088" width="8.85546875" style="1"/>
    <col min="14089" max="14089" width="27.7109375" style="1" customWidth="1"/>
    <col min="14090" max="14337" width="8.85546875" style="1"/>
    <col min="14338" max="14338" width="7" style="1" customWidth="1"/>
    <col min="14339" max="14339" width="51.42578125" style="1" customWidth="1"/>
    <col min="14340" max="14340" width="6.140625" style="1" customWidth="1"/>
    <col min="14341" max="14341" width="8.85546875" style="1"/>
    <col min="14342" max="14342" width="9.140625" style="1" bestFit="1" customWidth="1"/>
    <col min="14343" max="14343" width="11.85546875" style="1" bestFit="1" customWidth="1"/>
    <col min="14344" max="14344" width="8.85546875" style="1"/>
    <col min="14345" max="14345" width="27.7109375" style="1" customWidth="1"/>
    <col min="14346" max="14593" width="8.85546875" style="1"/>
    <col min="14594" max="14594" width="7" style="1" customWidth="1"/>
    <col min="14595" max="14595" width="51.42578125" style="1" customWidth="1"/>
    <col min="14596" max="14596" width="6.140625" style="1" customWidth="1"/>
    <col min="14597" max="14597" width="8.85546875" style="1"/>
    <col min="14598" max="14598" width="9.140625" style="1" bestFit="1" customWidth="1"/>
    <col min="14599" max="14599" width="11.85546875" style="1" bestFit="1" customWidth="1"/>
    <col min="14600" max="14600" width="8.85546875" style="1"/>
    <col min="14601" max="14601" width="27.7109375" style="1" customWidth="1"/>
    <col min="14602" max="14849" width="8.85546875" style="1"/>
    <col min="14850" max="14850" width="7" style="1" customWidth="1"/>
    <col min="14851" max="14851" width="51.42578125" style="1" customWidth="1"/>
    <col min="14852" max="14852" width="6.140625" style="1" customWidth="1"/>
    <col min="14853" max="14853" width="8.85546875" style="1"/>
    <col min="14854" max="14854" width="9.140625" style="1" bestFit="1" customWidth="1"/>
    <col min="14855" max="14855" width="11.85546875" style="1" bestFit="1" customWidth="1"/>
    <col min="14856" max="14856" width="8.85546875" style="1"/>
    <col min="14857" max="14857" width="27.7109375" style="1" customWidth="1"/>
    <col min="14858" max="15105" width="8.85546875" style="1"/>
    <col min="15106" max="15106" width="7" style="1" customWidth="1"/>
    <col min="15107" max="15107" width="51.42578125" style="1" customWidth="1"/>
    <col min="15108" max="15108" width="6.140625" style="1" customWidth="1"/>
    <col min="15109" max="15109" width="8.85546875" style="1"/>
    <col min="15110" max="15110" width="9.140625" style="1" bestFit="1" customWidth="1"/>
    <col min="15111" max="15111" width="11.85546875" style="1" bestFit="1" customWidth="1"/>
    <col min="15112" max="15112" width="8.85546875" style="1"/>
    <col min="15113" max="15113" width="27.7109375" style="1" customWidth="1"/>
    <col min="15114" max="15361" width="8.85546875" style="1"/>
    <col min="15362" max="15362" width="7" style="1" customWidth="1"/>
    <col min="15363" max="15363" width="51.42578125" style="1" customWidth="1"/>
    <col min="15364" max="15364" width="6.140625" style="1" customWidth="1"/>
    <col min="15365" max="15365" width="8.85546875" style="1"/>
    <col min="15366" max="15366" width="9.140625" style="1" bestFit="1" customWidth="1"/>
    <col min="15367" max="15367" width="11.85546875" style="1" bestFit="1" customWidth="1"/>
    <col min="15368" max="15368" width="8.85546875" style="1"/>
    <col min="15369" max="15369" width="27.7109375" style="1" customWidth="1"/>
    <col min="15370" max="15617" width="8.85546875" style="1"/>
    <col min="15618" max="15618" width="7" style="1" customWidth="1"/>
    <col min="15619" max="15619" width="51.42578125" style="1" customWidth="1"/>
    <col min="15620" max="15620" width="6.140625" style="1" customWidth="1"/>
    <col min="15621" max="15621" width="8.85546875" style="1"/>
    <col min="15622" max="15622" width="9.140625" style="1" bestFit="1" customWidth="1"/>
    <col min="15623" max="15623" width="11.85546875" style="1" bestFit="1" customWidth="1"/>
    <col min="15624" max="15624" width="8.85546875" style="1"/>
    <col min="15625" max="15625" width="27.7109375" style="1" customWidth="1"/>
    <col min="15626" max="15873" width="8.85546875" style="1"/>
    <col min="15874" max="15874" width="7" style="1" customWidth="1"/>
    <col min="15875" max="15875" width="51.42578125" style="1" customWidth="1"/>
    <col min="15876" max="15876" width="6.140625" style="1" customWidth="1"/>
    <col min="15877" max="15877" width="8.85546875" style="1"/>
    <col min="15878" max="15878" width="9.140625" style="1" bestFit="1" customWidth="1"/>
    <col min="15879" max="15879" width="11.85546875" style="1" bestFit="1" customWidth="1"/>
    <col min="15880" max="15880" width="8.85546875" style="1"/>
    <col min="15881" max="15881" width="27.7109375" style="1" customWidth="1"/>
    <col min="15882" max="16129" width="8.85546875" style="1"/>
    <col min="16130" max="16130" width="7" style="1" customWidth="1"/>
    <col min="16131" max="16131" width="51.42578125" style="1" customWidth="1"/>
    <col min="16132" max="16132" width="6.140625" style="1" customWidth="1"/>
    <col min="16133" max="16133" width="8.85546875" style="1"/>
    <col min="16134" max="16134" width="9.140625" style="1" bestFit="1" customWidth="1"/>
    <col min="16135" max="16135" width="11.85546875" style="1" bestFit="1" customWidth="1"/>
    <col min="16136" max="16136" width="8.85546875" style="1"/>
    <col min="16137" max="16137" width="27.7109375" style="1" customWidth="1"/>
    <col min="16138" max="16384" width="8.85546875" style="1"/>
  </cols>
  <sheetData>
    <row r="1" spans="1:10">
      <c r="A1" s="227"/>
      <c r="B1" s="62"/>
      <c r="C1" s="377"/>
      <c r="D1" s="526"/>
      <c r="E1" s="526"/>
      <c r="F1" s="422"/>
      <c r="G1" s="416"/>
      <c r="H1" s="416"/>
    </row>
    <row r="2" spans="1:10">
      <c r="A2" s="227"/>
      <c r="B2" s="62"/>
      <c r="C2" s="377"/>
      <c r="D2" s="526"/>
      <c r="E2" s="526"/>
      <c r="F2" s="422"/>
      <c r="G2" s="416"/>
      <c r="H2" s="416"/>
    </row>
    <row r="3" spans="1:10">
      <c r="A3" s="227"/>
      <c r="B3" s="62" t="s">
        <v>239</v>
      </c>
      <c r="C3" s="377"/>
      <c r="D3" s="526"/>
      <c r="E3" s="526"/>
      <c r="F3" s="422"/>
      <c r="G3" s="416"/>
      <c r="H3" s="416"/>
    </row>
    <row r="4" spans="1:10" s="6" customFormat="1" ht="38.25">
      <c r="A4" s="228"/>
      <c r="B4" s="248"/>
      <c r="C4" s="277"/>
      <c r="D4" s="295"/>
      <c r="E4" s="295"/>
      <c r="F4" s="208"/>
      <c r="G4" s="315" t="s">
        <v>587</v>
      </c>
      <c r="H4" s="315" t="s">
        <v>588</v>
      </c>
      <c r="I4" s="315" t="s">
        <v>596</v>
      </c>
      <c r="J4" s="86"/>
    </row>
    <row r="5" spans="1:10">
      <c r="A5" s="227"/>
      <c r="B5" s="466"/>
      <c r="C5" s="377"/>
      <c r="D5" s="526"/>
      <c r="E5" s="526"/>
      <c r="F5" s="422"/>
      <c r="G5" s="416"/>
      <c r="H5" s="416"/>
    </row>
    <row r="6" spans="1:10">
      <c r="A6" s="60" t="s">
        <v>240</v>
      </c>
      <c r="B6" s="61" t="s">
        <v>9</v>
      </c>
      <c r="C6" s="378"/>
      <c r="D6" s="527"/>
      <c r="E6" s="527"/>
      <c r="F6" s="423"/>
      <c r="G6" s="414">
        <f>G165</f>
        <v>0</v>
      </c>
      <c r="H6" s="414">
        <f>H165</f>
        <v>0</v>
      </c>
      <c r="I6" s="414">
        <f>I165</f>
        <v>0</v>
      </c>
    </row>
    <row r="7" spans="1:10" ht="15" customHeight="1">
      <c r="A7" s="60" t="s">
        <v>241</v>
      </c>
      <c r="B7" s="61" t="s">
        <v>10</v>
      </c>
      <c r="C7" s="378"/>
      <c r="D7" s="527"/>
      <c r="E7" s="527"/>
      <c r="F7" s="423"/>
      <c r="G7" s="414">
        <f>G219</f>
        <v>0</v>
      </c>
      <c r="H7" s="414">
        <f>H219</f>
        <v>0</v>
      </c>
      <c r="I7" s="414">
        <f>I219</f>
        <v>0</v>
      </c>
    </row>
    <row r="8" spans="1:10" ht="15" customHeight="1">
      <c r="A8" s="60" t="s">
        <v>242</v>
      </c>
      <c r="B8" s="61" t="s">
        <v>11</v>
      </c>
      <c r="C8" s="378"/>
      <c r="D8" s="527"/>
      <c r="E8" s="527"/>
      <c r="F8" s="423"/>
      <c r="G8" s="414">
        <f>G292</f>
        <v>0</v>
      </c>
      <c r="H8" s="414">
        <f>H292</f>
        <v>0</v>
      </c>
      <c r="I8" s="414">
        <f>I292</f>
        <v>0</v>
      </c>
    </row>
    <row r="9" spans="1:10">
      <c r="A9" s="60" t="s">
        <v>243</v>
      </c>
      <c r="B9" s="61" t="s">
        <v>212</v>
      </c>
      <c r="C9" s="378"/>
      <c r="D9" s="527"/>
      <c r="E9" s="527"/>
      <c r="F9" s="423"/>
      <c r="G9" s="414">
        <f>G353</f>
        <v>0</v>
      </c>
      <c r="H9" s="414">
        <f>H353</f>
        <v>0</v>
      </c>
      <c r="I9" s="414">
        <f>I353</f>
        <v>0</v>
      </c>
    </row>
    <row r="10" spans="1:10">
      <c r="A10" s="60" t="s">
        <v>244</v>
      </c>
      <c r="B10" s="265" t="s">
        <v>12</v>
      </c>
      <c r="C10" s="62"/>
      <c r="D10" s="316"/>
      <c r="E10" s="316"/>
      <c r="F10" s="209"/>
      <c r="G10" s="414">
        <f>G429</f>
        <v>0</v>
      </c>
      <c r="H10" s="414">
        <f>H429</f>
        <v>0</v>
      </c>
      <c r="I10" s="414">
        <f>I429</f>
        <v>0</v>
      </c>
    </row>
    <row r="11" spans="1:10">
      <c r="A11" s="60" t="s">
        <v>245</v>
      </c>
      <c r="B11" s="265" t="s">
        <v>269</v>
      </c>
      <c r="C11" s="62"/>
      <c r="D11" s="316"/>
      <c r="E11" s="316"/>
      <c r="F11" s="209"/>
      <c r="G11" s="414">
        <f>G540</f>
        <v>0</v>
      </c>
      <c r="H11" s="414">
        <f>H540</f>
        <v>0</v>
      </c>
      <c r="I11" s="414">
        <f>I540</f>
        <v>0</v>
      </c>
    </row>
    <row r="12" spans="1:10">
      <c r="A12" s="60" t="s">
        <v>299</v>
      </c>
      <c r="B12" s="265" t="s">
        <v>399</v>
      </c>
      <c r="C12" s="62"/>
      <c r="D12" s="316"/>
      <c r="E12" s="316"/>
      <c r="F12" s="209"/>
      <c r="G12" s="414">
        <f>G606</f>
        <v>0</v>
      </c>
      <c r="H12" s="414">
        <f>H606</f>
        <v>0</v>
      </c>
      <c r="I12" s="414">
        <f>I606</f>
        <v>0</v>
      </c>
    </row>
    <row r="13" spans="1:10">
      <c r="A13" s="60"/>
      <c r="B13" s="265"/>
      <c r="C13" s="62"/>
      <c r="D13" s="316"/>
      <c r="E13" s="316"/>
      <c r="F13" s="209"/>
      <c r="G13" s="414"/>
      <c r="H13" s="414"/>
      <c r="I13" s="414"/>
    </row>
    <row r="14" spans="1:10" ht="13.5" thickBot="1">
      <c r="A14" s="447"/>
      <c r="B14" s="467" t="s">
        <v>13</v>
      </c>
      <c r="C14" s="501"/>
      <c r="D14" s="528"/>
      <c r="E14" s="528"/>
      <c r="F14" s="424"/>
      <c r="G14" s="564">
        <f>SUM(G6:G11)</f>
        <v>0</v>
      </c>
      <c r="H14" s="564">
        <f>SUM(H6:H11)</f>
        <v>0</v>
      </c>
      <c r="I14" s="564">
        <f>SUM(I6:I11)</f>
        <v>0</v>
      </c>
    </row>
    <row r="15" spans="1:10" ht="15" customHeight="1" thickTop="1">
      <c r="A15" s="227"/>
      <c r="B15" s="466"/>
      <c r="C15" s="377"/>
      <c r="D15" s="526"/>
      <c r="E15" s="526"/>
      <c r="F15" s="422"/>
      <c r="G15" s="416"/>
      <c r="H15" s="416"/>
      <c r="I15" s="416"/>
    </row>
    <row r="16" spans="1:10" s="16" customFormat="1" ht="13.5" thickBot="1">
      <c r="A16" s="348"/>
      <c r="B16" s="363" t="s">
        <v>271</v>
      </c>
      <c r="C16" s="380"/>
      <c r="D16" s="529"/>
      <c r="E16" s="529"/>
      <c r="F16" s="425"/>
      <c r="G16" s="565">
        <f>G14*0.1</f>
        <v>0</v>
      </c>
      <c r="H16" s="565">
        <f>H14*0.1</f>
        <v>0</v>
      </c>
      <c r="I16" s="565">
        <f>I14*0.1</f>
        <v>0</v>
      </c>
    </row>
    <row r="17" spans="1:9" s="16" customFormat="1">
      <c r="A17" s="60"/>
      <c r="B17" s="61" t="s">
        <v>5</v>
      </c>
      <c r="C17" s="378"/>
      <c r="D17" s="527"/>
      <c r="E17" s="527"/>
      <c r="F17" s="423"/>
      <c r="G17" s="414">
        <f>SUM(G16,G14)</f>
        <v>0</v>
      </c>
      <c r="H17" s="414">
        <f>SUM(H16,H14)</f>
        <v>0</v>
      </c>
      <c r="I17" s="414">
        <f>SUM(I16,I14)</f>
        <v>0</v>
      </c>
    </row>
    <row r="18" spans="1:9" s="16" customFormat="1" ht="13.5" thickBot="1">
      <c r="A18" s="60"/>
      <c r="B18" s="61" t="s">
        <v>597</v>
      </c>
      <c r="C18" s="378"/>
      <c r="D18" s="527"/>
      <c r="E18" s="527"/>
      <c r="F18" s="423"/>
      <c r="G18" s="414">
        <f>0.095*G17</f>
        <v>0</v>
      </c>
      <c r="H18" s="414">
        <f>0.095*H17</f>
        <v>0</v>
      </c>
      <c r="I18" s="414">
        <f>0.095*I17</f>
        <v>0</v>
      </c>
    </row>
    <row r="19" spans="1:9" s="16" customFormat="1" ht="13.5" thickBot="1">
      <c r="A19" s="230"/>
      <c r="B19" s="251" t="s">
        <v>6</v>
      </c>
      <c r="C19" s="381"/>
      <c r="D19" s="530"/>
      <c r="E19" s="530"/>
      <c r="F19" s="426"/>
      <c r="G19" s="566">
        <f>SUM(G18,G17)</f>
        <v>0</v>
      </c>
      <c r="H19" s="566">
        <f>SUM(H18,H17)</f>
        <v>0</v>
      </c>
      <c r="I19" s="566">
        <f>SUM(I18,I17)</f>
        <v>0</v>
      </c>
    </row>
    <row r="20" spans="1:9" s="16" customFormat="1">
      <c r="A20" s="60"/>
      <c r="B20" s="61"/>
      <c r="C20" s="378"/>
      <c r="D20" s="527"/>
      <c r="E20" s="527"/>
      <c r="F20" s="423"/>
      <c r="G20" s="414"/>
      <c r="H20" s="414"/>
      <c r="I20" s="577"/>
    </row>
    <row r="21" spans="1:9">
      <c r="A21" s="448"/>
      <c r="B21" s="100" t="s">
        <v>425</v>
      </c>
      <c r="C21" s="355"/>
      <c r="D21" s="531"/>
      <c r="E21" s="531"/>
      <c r="F21" s="427"/>
      <c r="G21" s="414"/>
      <c r="H21" s="414"/>
    </row>
    <row r="22" spans="1:9" ht="76.5">
      <c r="A22" s="449" t="s">
        <v>15</v>
      </c>
      <c r="B22" s="468" t="s">
        <v>16</v>
      </c>
      <c r="C22" s="355"/>
      <c r="D22" s="531"/>
      <c r="E22" s="531"/>
      <c r="F22" s="427"/>
      <c r="G22" s="414"/>
      <c r="H22" s="414"/>
    </row>
    <row r="23" spans="1:9" ht="102">
      <c r="A23" s="449" t="s">
        <v>15</v>
      </c>
      <c r="B23" s="468" t="s">
        <v>257</v>
      </c>
      <c r="C23" s="355"/>
      <c r="D23" s="531"/>
      <c r="E23" s="531"/>
      <c r="F23" s="427"/>
      <c r="G23" s="414"/>
      <c r="H23" s="414"/>
    </row>
    <row r="24" spans="1:9" ht="63.75">
      <c r="A24" s="449" t="s">
        <v>15</v>
      </c>
      <c r="B24" s="468" t="s">
        <v>18</v>
      </c>
      <c r="C24" s="355"/>
      <c r="D24" s="531"/>
      <c r="E24" s="531"/>
      <c r="F24" s="427"/>
      <c r="G24" s="414"/>
      <c r="H24" s="414"/>
    </row>
    <row r="25" spans="1:9">
      <c r="A25" s="449"/>
      <c r="B25" s="468"/>
      <c r="C25" s="355"/>
      <c r="D25" s="531"/>
      <c r="E25" s="531"/>
      <c r="F25" s="427"/>
      <c r="G25" s="414"/>
      <c r="H25" s="414"/>
    </row>
    <row r="26" spans="1:9">
      <c r="A26" s="448"/>
      <c r="B26" s="469" t="s">
        <v>426</v>
      </c>
      <c r="C26" s="355"/>
      <c r="D26" s="531"/>
      <c r="E26" s="531"/>
      <c r="F26" s="427"/>
      <c r="G26" s="414"/>
      <c r="H26" s="414"/>
    </row>
    <row r="27" spans="1:9">
      <c r="A27" s="448"/>
      <c r="B27" s="469"/>
      <c r="C27" s="355"/>
      <c r="D27" s="531"/>
      <c r="E27" s="531"/>
      <c r="F27" s="427"/>
      <c r="G27" s="414"/>
      <c r="H27" s="414"/>
    </row>
    <row r="28" spans="1:9">
      <c r="A28" s="449" t="s">
        <v>15</v>
      </c>
      <c r="B28" s="469" t="s">
        <v>20</v>
      </c>
      <c r="C28" s="355"/>
      <c r="D28" s="531"/>
      <c r="E28" s="531"/>
      <c r="F28" s="427"/>
      <c r="G28" s="414"/>
      <c r="H28" s="414"/>
    </row>
    <row r="29" spans="1:9">
      <c r="A29" s="449"/>
      <c r="B29" s="469" t="s">
        <v>21</v>
      </c>
      <c r="C29" s="355"/>
      <c r="D29" s="531"/>
      <c r="E29" s="531"/>
      <c r="F29" s="427"/>
      <c r="G29" s="414"/>
      <c r="H29" s="414"/>
    </row>
    <row r="30" spans="1:9">
      <c r="A30" s="449"/>
      <c r="B30" s="469" t="s">
        <v>22</v>
      </c>
      <c r="C30" s="355"/>
      <c r="D30" s="531"/>
      <c r="E30" s="531"/>
      <c r="F30" s="427"/>
      <c r="G30" s="414"/>
      <c r="H30" s="414"/>
    </row>
    <row r="31" spans="1:9">
      <c r="A31" s="449"/>
      <c r="B31" s="469" t="s">
        <v>23</v>
      </c>
      <c r="C31" s="355"/>
      <c r="D31" s="531"/>
      <c r="E31" s="531"/>
      <c r="F31" s="427"/>
      <c r="G31" s="414"/>
      <c r="H31" s="414"/>
    </row>
    <row r="32" spans="1:9">
      <c r="A32" s="449"/>
      <c r="B32" s="469" t="s">
        <v>24</v>
      </c>
      <c r="C32" s="355"/>
      <c r="D32" s="531"/>
      <c r="E32" s="531"/>
      <c r="F32" s="427"/>
      <c r="G32" s="414"/>
      <c r="H32" s="414"/>
    </row>
    <row r="33" spans="1:8" ht="63.75">
      <c r="A33" s="449" t="s">
        <v>15</v>
      </c>
      <c r="B33" s="470" t="s">
        <v>25</v>
      </c>
      <c r="C33" s="355"/>
      <c r="D33" s="531"/>
      <c r="E33" s="531"/>
      <c r="F33" s="427"/>
      <c r="G33" s="414"/>
      <c r="H33" s="414"/>
    </row>
    <row r="34" spans="1:8">
      <c r="A34" s="448"/>
      <c r="B34" s="100"/>
      <c r="C34" s="355"/>
      <c r="D34" s="531"/>
      <c r="E34" s="531"/>
      <c r="F34" s="427"/>
      <c r="G34" s="414"/>
      <c r="H34" s="414"/>
    </row>
    <row r="35" spans="1:8">
      <c r="A35" s="448"/>
      <c r="B35" s="100"/>
      <c r="C35" s="355"/>
      <c r="D35" s="531"/>
      <c r="E35" s="531"/>
      <c r="F35" s="427"/>
      <c r="G35" s="414"/>
      <c r="H35" s="414"/>
    </row>
    <row r="36" spans="1:8">
      <c r="A36" s="448"/>
      <c r="B36" s="100"/>
      <c r="C36" s="355"/>
      <c r="D36" s="531"/>
      <c r="E36" s="531"/>
      <c r="F36" s="427"/>
      <c r="G36" s="414"/>
      <c r="H36" s="414"/>
    </row>
    <row r="37" spans="1:8">
      <c r="A37" s="448"/>
      <c r="B37" s="100"/>
      <c r="C37" s="355"/>
      <c r="D37" s="531"/>
      <c r="E37" s="531"/>
      <c r="F37" s="427"/>
      <c r="G37" s="414"/>
      <c r="H37" s="414"/>
    </row>
    <row r="38" spans="1:8">
      <c r="A38" s="448"/>
      <c r="B38" s="100"/>
      <c r="C38" s="355"/>
      <c r="D38" s="531"/>
      <c r="E38" s="531"/>
      <c r="F38" s="427"/>
      <c r="G38" s="414"/>
      <c r="H38" s="414"/>
    </row>
    <row r="39" spans="1:8">
      <c r="A39" s="448"/>
      <c r="B39" s="100"/>
      <c r="C39" s="355"/>
      <c r="D39" s="531"/>
      <c r="E39" s="531"/>
      <c r="F39" s="427"/>
      <c r="G39" s="414"/>
      <c r="H39" s="414"/>
    </row>
    <row r="40" spans="1:8">
      <c r="A40" s="448"/>
      <c r="B40" s="100"/>
      <c r="C40" s="355"/>
      <c r="D40" s="531"/>
      <c r="E40" s="531"/>
      <c r="F40" s="427"/>
      <c r="G40" s="414"/>
      <c r="H40" s="414"/>
    </row>
    <row r="41" spans="1:8">
      <c r="A41" s="448"/>
      <c r="B41" s="100"/>
      <c r="C41" s="355"/>
      <c r="D41" s="531"/>
      <c r="E41" s="531"/>
      <c r="F41" s="427"/>
      <c r="G41" s="414"/>
      <c r="H41" s="414"/>
    </row>
    <row r="42" spans="1:8">
      <c r="A42" s="448"/>
      <c r="B42" s="100"/>
      <c r="C42" s="355"/>
      <c r="D42" s="531"/>
      <c r="E42" s="531"/>
      <c r="F42" s="427"/>
      <c r="G42" s="414"/>
      <c r="H42" s="414"/>
    </row>
    <row r="43" spans="1:8">
      <c r="A43" s="448"/>
      <c r="B43" s="471" t="s">
        <v>26</v>
      </c>
      <c r="C43" s="355"/>
      <c r="D43" s="531"/>
      <c r="E43" s="531"/>
      <c r="F43" s="427"/>
      <c r="G43" s="414"/>
      <c r="H43" s="414"/>
    </row>
    <row r="44" spans="1:8">
      <c r="A44" s="448"/>
      <c r="B44" s="469"/>
      <c r="C44" s="355"/>
      <c r="D44" s="531"/>
      <c r="E44" s="531"/>
      <c r="F44" s="427"/>
      <c r="G44" s="414"/>
      <c r="H44" s="414"/>
    </row>
    <row r="45" spans="1:8">
      <c r="A45" s="448" t="s">
        <v>15</v>
      </c>
      <c r="B45" s="51" t="s">
        <v>572</v>
      </c>
      <c r="C45" s="355"/>
      <c r="D45" s="531"/>
      <c r="E45" s="531"/>
      <c r="F45" s="427"/>
      <c r="G45" s="414"/>
      <c r="H45" s="414"/>
    </row>
    <row r="46" spans="1:8">
      <c r="A46" s="448" t="s">
        <v>15</v>
      </c>
      <c r="B46" s="469" t="s">
        <v>28</v>
      </c>
      <c r="C46" s="355"/>
      <c r="D46" s="531"/>
      <c r="E46" s="531"/>
      <c r="F46" s="427"/>
      <c r="G46" s="414"/>
      <c r="H46" s="414"/>
    </row>
    <row r="47" spans="1:8">
      <c r="A47" s="448"/>
      <c r="B47" s="469" t="s">
        <v>29</v>
      </c>
      <c r="C47" s="355"/>
      <c r="D47" s="531"/>
      <c r="E47" s="531"/>
      <c r="F47" s="427"/>
      <c r="G47" s="414"/>
      <c r="H47" s="414"/>
    </row>
    <row r="48" spans="1:8">
      <c r="A48" s="448" t="s">
        <v>15</v>
      </c>
      <c r="B48" s="469" t="s">
        <v>30</v>
      </c>
      <c r="C48" s="355"/>
      <c r="D48" s="531"/>
      <c r="E48" s="531"/>
      <c r="F48" s="427"/>
      <c r="G48" s="414"/>
      <c r="H48" s="414"/>
    </row>
    <row r="49" spans="1:8">
      <c r="A49" s="448"/>
      <c r="B49" s="469" t="s">
        <v>31</v>
      </c>
      <c r="C49" s="355"/>
      <c r="D49" s="531"/>
      <c r="E49" s="531"/>
      <c r="F49" s="427"/>
      <c r="G49" s="414"/>
      <c r="H49" s="414"/>
    </row>
    <row r="50" spans="1:8">
      <c r="A50" s="448" t="s">
        <v>15</v>
      </c>
      <c r="B50" s="469" t="s">
        <v>32</v>
      </c>
      <c r="C50" s="355"/>
      <c r="D50" s="531"/>
      <c r="E50" s="531"/>
      <c r="F50" s="427"/>
      <c r="G50" s="414"/>
      <c r="H50" s="414"/>
    </row>
    <row r="51" spans="1:8">
      <c r="A51" s="448" t="s">
        <v>15</v>
      </c>
      <c r="B51" s="469" t="s">
        <v>33</v>
      </c>
      <c r="C51" s="355"/>
      <c r="D51" s="531"/>
      <c r="E51" s="531"/>
      <c r="F51" s="427"/>
      <c r="G51" s="414"/>
      <c r="H51" s="414"/>
    </row>
    <row r="52" spans="1:8">
      <c r="A52" s="448"/>
      <c r="B52" s="469" t="s">
        <v>34</v>
      </c>
      <c r="C52" s="355"/>
      <c r="D52" s="531"/>
      <c r="E52" s="531"/>
      <c r="F52" s="427"/>
      <c r="G52" s="414"/>
      <c r="H52" s="414"/>
    </row>
    <row r="53" spans="1:8">
      <c r="A53" s="448" t="s">
        <v>15</v>
      </c>
      <c r="B53" s="469" t="s">
        <v>35</v>
      </c>
      <c r="C53" s="355"/>
      <c r="D53" s="531"/>
      <c r="E53" s="531"/>
      <c r="F53" s="427"/>
      <c r="G53" s="414"/>
      <c r="H53" s="414"/>
    </row>
    <row r="54" spans="1:8">
      <c r="A54" s="448"/>
      <c r="B54" s="469" t="s">
        <v>36</v>
      </c>
      <c r="C54" s="355"/>
      <c r="D54" s="531"/>
      <c r="E54" s="531"/>
      <c r="F54" s="427"/>
      <c r="G54" s="414"/>
      <c r="H54" s="414"/>
    </row>
    <row r="55" spans="1:8">
      <c r="A55" s="448" t="s">
        <v>15</v>
      </c>
      <c r="B55" s="469" t="s">
        <v>37</v>
      </c>
      <c r="C55" s="355"/>
      <c r="D55" s="531"/>
      <c r="E55" s="531"/>
      <c r="F55" s="427"/>
      <c r="G55" s="414"/>
      <c r="H55" s="414"/>
    </row>
    <row r="56" spans="1:8">
      <c r="A56" s="448"/>
      <c r="B56" s="469" t="s">
        <v>38</v>
      </c>
      <c r="C56" s="355"/>
      <c r="D56" s="531"/>
      <c r="E56" s="531"/>
      <c r="F56" s="427"/>
      <c r="G56" s="414"/>
      <c r="H56" s="414"/>
    </row>
    <row r="57" spans="1:8">
      <c r="A57" s="448" t="s">
        <v>15</v>
      </c>
      <c r="B57" s="469" t="s">
        <v>39</v>
      </c>
      <c r="C57" s="355"/>
      <c r="D57" s="531"/>
      <c r="E57" s="531"/>
      <c r="F57" s="427"/>
      <c r="G57" s="414"/>
      <c r="H57" s="414"/>
    </row>
    <row r="58" spans="1:8">
      <c r="A58" s="448"/>
      <c r="B58" s="469" t="s">
        <v>40</v>
      </c>
      <c r="C58" s="355"/>
      <c r="D58" s="531"/>
      <c r="E58" s="531"/>
      <c r="F58" s="427"/>
      <c r="G58" s="414"/>
      <c r="H58" s="414"/>
    </row>
    <row r="59" spans="1:8">
      <c r="A59" s="448" t="s">
        <v>15</v>
      </c>
      <c r="B59" s="469" t="s">
        <v>41</v>
      </c>
      <c r="C59" s="355"/>
      <c r="D59" s="531"/>
      <c r="E59" s="531"/>
      <c r="F59" s="427"/>
      <c r="G59" s="414"/>
      <c r="H59" s="414"/>
    </row>
    <row r="60" spans="1:8">
      <c r="A60" s="448"/>
      <c r="B60" s="469" t="s">
        <v>42</v>
      </c>
      <c r="C60" s="355"/>
      <c r="D60" s="531"/>
      <c r="E60" s="531"/>
      <c r="F60" s="427"/>
      <c r="G60" s="414"/>
      <c r="H60" s="414"/>
    </row>
    <row r="61" spans="1:8">
      <c r="A61" s="448" t="s">
        <v>15</v>
      </c>
      <c r="B61" s="469" t="s">
        <v>43</v>
      </c>
      <c r="C61" s="355"/>
      <c r="D61" s="531"/>
      <c r="E61" s="531"/>
      <c r="F61" s="427"/>
      <c r="G61" s="414"/>
      <c r="H61" s="414"/>
    </row>
    <row r="62" spans="1:8">
      <c r="A62" s="448" t="s">
        <v>15</v>
      </c>
      <c r="B62" s="469" t="s">
        <v>44</v>
      </c>
      <c r="C62" s="355"/>
      <c r="D62" s="531"/>
      <c r="E62" s="531"/>
      <c r="F62" s="427"/>
      <c r="G62" s="414"/>
      <c r="H62" s="414"/>
    </row>
    <row r="63" spans="1:8">
      <c r="A63" s="448" t="s">
        <v>15</v>
      </c>
      <c r="B63" s="469" t="s">
        <v>45</v>
      </c>
      <c r="C63" s="355"/>
      <c r="D63" s="531"/>
      <c r="E63" s="531"/>
      <c r="F63" s="427"/>
      <c r="G63" s="414"/>
      <c r="H63" s="414"/>
    </row>
    <row r="64" spans="1:8">
      <c r="A64" s="448"/>
      <c r="B64" s="469" t="s">
        <v>46</v>
      </c>
      <c r="C64" s="355"/>
      <c r="D64" s="531"/>
      <c r="E64" s="531"/>
      <c r="F64" s="427"/>
      <c r="G64" s="414"/>
      <c r="H64" s="414"/>
    </row>
    <row r="65" spans="1:10">
      <c r="A65" s="448" t="s">
        <v>15</v>
      </c>
      <c r="B65" s="469" t="s">
        <v>47</v>
      </c>
      <c r="C65" s="355"/>
      <c r="D65" s="531"/>
      <c r="E65" s="531"/>
      <c r="F65" s="427"/>
      <c r="G65" s="414"/>
      <c r="H65" s="414"/>
    </row>
    <row r="66" spans="1:10">
      <c r="A66" s="448"/>
      <c r="B66" s="469" t="s">
        <v>48</v>
      </c>
      <c r="C66" s="355"/>
      <c r="D66" s="531"/>
      <c r="E66" s="531"/>
      <c r="F66" s="427"/>
      <c r="G66" s="414"/>
      <c r="H66" s="414"/>
    </row>
    <row r="67" spans="1:10">
      <c r="A67" s="448"/>
      <c r="B67" s="469"/>
      <c r="C67" s="355"/>
      <c r="D67" s="531"/>
      <c r="E67" s="531"/>
      <c r="F67" s="427"/>
      <c r="G67" s="414"/>
      <c r="H67" s="414"/>
    </row>
    <row r="68" spans="1:10">
      <c r="A68" s="448" t="s">
        <v>15</v>
      </c>
      <c r="B68" s="469" t="s">
        <v>49</v>
      </c>
      <c r="C68" s="355"/>
      <c r="D68" s="531"/>
      <c r="E68" s="531"/>
      <c r="F68" s="427"/>
      <c r="G68" s="414"/>
      <c r="H68" s="414"/>
    </row>
    <row r="69" spans="1:10">
      <c r="A69" s="448"/>
      <c r="B69" s="469"/>
      <c r="C69" s="355"/>
      <c r="D69" s="531"/>
      <c r="E69" s="531"/>
      <c r="F69" s="427"/>
      <c r="G69" s="414"/>
      <c r="H69" s="414"/>
    </row>
    <row r="70" spans="1:10" ht="38.25">
      <c r="A70" s="448" t="s">
        <v>15</v>
      </c>
      <c r="B70" s="468" t="s">
        <v>93</v>
      </c>
      <c r="C70" s="355"/>
      <c r="D70" s="531"/>
      <c r="E70" s="531"/>
      <c r="F70" s="427"/>
      <c r="G70" s="414"/>
      <c r="H70" s="414"/>
    </row>
    <row r="71" spans="1:10">
      <c r="A71" s="448"/>
      <c r="B71" s="468"/>
      <c r="C71" s="355"/>
      <c r="D71" s="531"/>
      <c r="E71" s="531"/>
      <c r="F71" s="427"/>
      <c r="G71" s="414"/>
      <c r="H71" s="414"/>
    </row>
    <row r="72" spans="1:10">
      <c r="A72" s="448"/>
      <c r="B72" s="468"/>
      <c r="C72" s="355"/>
      <c r="D72" s="531"/>
      <c r="E72" s="531"/>
      <c r="F72" s="427"/>
      <c r="G72" s="414"/>
      <c r="H72" s="414"/>
    </row>
    <row r="73" spans="1:10">
      <c r="A73" s="448"/>
      <c r="B73" s="468"/>
      <c r="C73" s="355"/>
      <c r="D73" s="531"/>
      <c r="E73" s="531"/>
      <c r="F73" s="427"/>
      <c r="G73" s="414"/>
      <c r="H73" s="414"/>
    </row>
    <row r="74" spans="1:10">
      <c r="A74" s="448"/>
      <c r="B74" s="468"/>
      <c r="C74" s="355"/>
      <c r="D74" s="531"/>
      <c r="E74" s="531"/>
      <c r="F74" s="427"/>
      <c r="G74" s="414"/>
      <c r="H74" s="414"/>
    </row>
    <row r="75" spans="1:10" ht="13.5" thickBot="1">
      <c r="A75" s="227"/>
      <c r="B75" s="472"/>
      <c r="C75" s="287"/>
      <c r="D75" s="531"/>
      <c r="E75" s="531"/>
      <c r="F75" s="342"/>
      <c r="G75" s="412"/>
      <c r="H75" s="412"/>
    </row>
    <row r="76" spans="1:10" ht="13.5" thickBot="1">
      <c r="A76" s="227"/>
      <c r="B76" s="473" t="s">
        <v>272</v>
      </c>
      <c r="C76" s="287"/>
      <c r="D76" s="531"/>
      <c r="E76" s="531"/>
      <c r="F76" s="342"/>
      <c r="G76" s="412"/>
      <c r="H76" s="412"/>
    </row>
    <row r="77" spans="1:10" s="6" customFormat="1" ht="38.25">
      <c r="A77" s="228"/>
      <c r="B77" s="248"/>
      <c r="C77" s="277" t="s">
        <v>586</v>
      </c>
      <c r="D77" s="295" t="s">
        <v>595</v>
      </c>
      <c r="E77" s="295" t="s">
        <v>590</v>
      </c>
      <c r="F77" s="343" t="s">
        <v>585</v>
      </c>
      <c r="G77" s="315" t="s">
        <v>587</v>
      </c>
      <c r="H77" s="315" t="s">
        <v>588</v>
      </c>
      <c r="I77" s="315" t="s">
        <v>596</v>
      </c>
      <c r="J77" s="86"/>
    </row>
    <row r="78" spans="1:10">
      <c r="A78" s="227"/>
      <c r="B78" s="61"/>
      <c r="C78" s="287"/>
      <c r="D78" s="531"/>
      <c r="E78" s="531"/>
      <c r="F78" s="342"/>
      <c r="G78" s="412"/>
      <c r="H78" s="412"/>
    </row>
    <row r="79" spans="1:10">
      <c r="A79" s="450"/>
      <c r="B79" s="262" t="s">
        <v>75</v>
      </c>
      <c r="C79" s="287"/>
      <c r="D79" s="531"/>
      <c r="E79" s="531"/>
      <c r="F79" s="342"/>
      <c r="G79" s="412"/>
      <c r="H79" s="412"/>
    </row>
    <row r="80" spans="1:10">
      <c r="A80" s="227"/>
      <c r="B80" s="262"/>
      <c r="C80" s="287"/>
      <c r="D80" s="532"/>
      <c r="E80" s="532"/>
      <c r="F80" s="342"/>
      <c r="G80" s="412"/>
      <c r="H80" s="412"/>
    </row>
    <row r="81" spans="1:9" s="46" customFormat="1" ht="102">
      <c r="A81" s="227" t="s">
        <v>50</v>
      </c>
      <c r="B81" s="262" t="s">
        <v>341</v>
      </c>
      <c r="C81" s="283"/>
      <c r="D81" s="533"/>
      <c r="E81" s="533"/>
      <c r="F81" s="428"/>
      <c r="G81" s="412"/>
      <c r="H81" s="412"/>
      <c r="I81" s="576"/>
    </row>
    <row r="82" spans="1:9" s="46" customFormat="1">
      <c r="A82" s="227"/>
      <c r="B82" s="262" t="s">
        <v>145</v>
      </c>
      <c r="C82" s="385"/>
      <c r="D82" s="534"/>
      <c r="E82" s="534"/>
      <c r="F82" s="428"/>
      <c r="G82" s="412"/>
      <c r="H82" s="412"/>
      <c r="I82" s="576"/>
    </row>
    <row r="83" spans="1:9" s="46" customFormat="1">
      <c r="A83" s="227"/>
      <c r="B83" s="262" t="s">
        <v>337</v>
      </c>
      <c r="C83" s="385"/>
      <c r="D83" s="534"/>
      <c r="E83" s="534"/>
      <c r="F83" s="428"/>
      <c r="G83" s="412"/>
      <c r="H83" s="412"/>
      <c r="I83" s="576"/>
    </row>
    <row r="84" spans="1:9" s="46" customFormat="1" ht="38.25">
      <c r="A84" s="227"/>
      <c r="B84" s="474" t="s">
        <v>342</v>
      </c>
      <c r="C84" s="385"/>
      <c r="D84" s="534"/>
      <c r="E84" s="534"/>
      <c r="F84" s="428"/>
      <c r="G84" s="412"/>
      <c r="H84" s="412"/>
      <c r="I84" s="576"/>
    </row>
    <row r="85" spans="1:9" s="46" customFormat="1" ht="38.25">
      <c r="A85" s="227"/>
      <c r="B85" s="474" t="s">
        <v>343</v>
      </c>
      <c r="C85" s="385"/>
      <c r="D85" s="534"/>
      <c r="E85" s="534"/>
      <c r="F85" s="428"/>
      <c r="G85" s="412"/>
      <c r="H85" s="412"/>
      <c r="I85" s="576"/>
    </row>
    <row r="86" spans="1:9" s="46" customFormat="1" ht="38.25">
      <c r="A86" s="227"/>
      <c r="B86" s="474" t="s">
        <v>344</v>
      </c>
      <c r="C86" s="385"/>
      <c r="D86" s="534"/>
      <c r="E86" s="534"/>
      <c r="F86" s="428"/>
      <c r="G86" s="412"/>
      <c r="H86" s="412"/>
      <c r="I86" s="576"/>
    </row>
    <row r="87" spans="1:9" s="46" customFormat="1">
      <c r="A87" s="227"/>
      <c r="B87" s="474" t="s">
        <v>345</v>
      </c>
      <c r="C87" s="385"/>
      <c r="D87" s="534"/>
      <c r="E87" s="534"/>
      <c r="F87" s="428"/>
      <c r="G87" s="412"/>
      <c r="H87" s="412"/>
      <c r="I87" s="576"/>
    </row>
    <row r="88" spans="1:9" s="46" customFormat="1">
      <c r="A88" s="227"/>
      <c r="B88" s="475"/>
      <c r="C88" s="385"/>
      <c r="D88" s="534"/>
      <c r="E88" s="534"/>
      <c r="F88" s="428"/>
      <c r="G88" s="412"/>
      <c r="H88" s="412"/>
      <c r="I88" s="576"/>
    </row>
    <row r="89" spans="1:9" s="46" customFormat="1">
      <c r="A89" s="227" t="s">
        <v>104</v>
      </c>
      <c r="B89" s="61" t="s">
        <v>542</v>
      </c>
      <c r="C89" s="502" t="s">
        <v>51</v>
      </c>
      <c r="D89" s="535">
        <v>3</v>
      </c>
      <c r="E89" s="535"/>
      <c r="F89" s="428"/>
      <c r="G89" s="412">
        <f>D89*F89</f>
        <v>0</v>
      </c>
      <c r="H89" s="412">
        <f>F89*E89</f>
        <v>0</v>
      </c>
      <c r="I89" s="578">
        <f>H89+G89</f>
        <v>0</v>
      </c>
    </row>
    <row r="90" spans="1:9" s="46" customFormat="1">
      <c r="A90" s="227"/>
      <c r="B90" s="262" t="s">
        <v>543</v>
      </c>
      <c r="C90" s="502"/>
      <c r="D90" s="535"/>
      <c r="E90" s="535"/>
      <c r="F90" s="428"/>
      <c r="G90" s="412"/>
      <c r="H90" s="412"/>
      <c r="I90" s="578"/>
    </row>
    <row r="91" spans="1:9" s="46" customFormat="1">
      <c r="A91" s="227"/>
      <c r="B91" s="474" t="s">
        <v>478</v>
      </c>
      <c r="C91" s="385"/>
      <c r="D91" s="534"/>
      <c r="E91" s="534"/>
      <c r="F91" s="428"/>
      <c r="G91" s="412"/>
      <c r="H91" s="412"/>
      <c r="I91" s="578"/>
    </row>
    <row r="92" spans="1:9" s="46" customFormat="1">
      <c r="A92" s="227"/>
      <c r="B92" s="474" t="s">
        <v>479</v>
      </c>
      <c r="C92" s="385"/>
      <c r="D92" s="534"/>
      <c r="E92" s="534"/>
      <c r="F92" s="428"/>
      <c r="G92" s="412"/>
      <c r="H92" s="412"/>
      <c r="I92" s="578"/>
    </row>
    <row r="93" spans="1:9" s="46" customFormat="1">
      <c r="A93" s="227"/>
      <c r="B93" s="474" t="s">
        <v>544</v>
      </c>
      <c r="C93" s="385"/>
      <c r="D93" s="534"/>
      <c r="E93" s="534"/>
      <c r="F93" s="428"/>
      <c r="G93" s="412"/>
      <c r="H93" s="412"/>
      <c r="I93" s="578"/>
    </row>
    <row r="94" spans="1:9" s="46" customFormat="1" ht="25.5">
      <c r="A94" s="227"/>
      <c r="B94" s="262" t="s">
        <v>428</v>
      </c>
      <c r="C94" s="385"/>
      <c r="D94" s="534"/>
      <c r="E94" s="534"/>
      <c r="F94" s="428"/>
      <c r="G94" s="412"/>
      <c r="H94" s="412"/>
      <c r="I94" s="578"/>
    </row>
    <row r="95" spans="1:9" s="46" customFormat="1">
      <c r="A95" s="227"/>
      <c r="B95" s="474" t="s">
        <v>429</v>
      </c>
      <c r="C95" s="385"/>
      <c r="D95" s="534"/>
      <c r="E95" s="534"/>
      <c r="F95" s="428"/>
      <c r="G95" s="412"/>
      <c r="H95" s="412"/>
      <c r="I95" s="578"/>
    </row>
    <row r="96" spans="1:9" s="46" customFormat="1">
      <c r="A96" s="227"/>
      <c r="B96" s="474" t="s">
        <v>430</v>
      </c>
      <c r="C96" s="385"/>
      <c r="D96" s="534"/>
      <c r="E96" s="534"/>
      <c r="F96" s="428"/>
      <c r="G96" s="412"/>
      <c r="H96" s="412"/>
      <c r="I96" s="578"/>
    </row>
    <row r="97" spans="1:9" s="46" customFormat="1" ht="15.75" customHeight="1">
      <c r="A97" s="227"/>
      <c r="B97" s="262" t="s">
        <v>431</v>
      </c>
      <c r="C97" s="385"/>
      <c r="D97" s="534"/>
      <c r="E97" s="534"/>
      <c r="F97" s="428"/>
      <c r="G97" s="412"/>
      <c r="H97" s="412"/>
      <c r="I97" s="578"/>
    </row>
    <row r="98" spans="1:9" s="46" customFormat="1" ht="25.5">
      <c r="A98" s="227"/>
      <c r="B98" s="262" t="s">
        <v>432</v>
      </c>
      <c r="C98" s="385"/>
      <c r="D98" s="534"/>
      <c r="E98" s="534"/>
      <c r="F98" s="428"/>
      <c r="G98" s="412"/>
      <c r="H98" s="412"/>
      <c r="I98" s="578"/>
    </row>
    <row r="99" spans="1:9" s="46" customFormat="1">
      <c r="A99" s="227"/>
      <c r="B99" s="474" t="s">
        <v>545</v>
      </c>
      <c r="C99" s="385"/>
      <c r="D99" s="534"/>
      <c r="E99" s="534"/>
      <c r="F99" s="428"/>
      <c r="G99" s="412"/>
      <c r="H99" s="412"/>
      <c r="I99" s="578"/>
    </row>
    <row r="100" spans="1:9" s="46" customFormat="1">
      <c r="A100" s="227"/>
      <c r="B100" s="262" t="s">
        <v>547</v>
      </c>
      <c r="C100" s="385"/>
      <c r="D100" s="534"/>
      <c r="E100" s="534"/>
      <c r="F100" s="428"/>
      <c r="G100" s="412"/>
      <c r="H100" s="412"/>
      <c r="I100" s="578"/>
    </row>
    <row r="101" spans="1:9" s="46" customFormat="1">
      <c r="A101" s="227"/>
      <c r="B101" s="262" t="s">
        <v>546</v>
      </c>
      <c r="C101" s="385"/>
      <c r="D101" s="534"/>
      <c r="E101" s="534"/>
      <c r="F101" s="428"/>
      <c r="G101" s="412"/>
      <c r="H101" s="412"/>
      <c r="I101" s="578"/>
    </row>
    <row r="102" spans="1:9" s="46" customFormat="1">
      <c r="A102" s="227"/>
      <c r="B102" s="262"/>
      <c r="C102" s="385"/>
      <c r="D102" s="534"/>
      <c r="E102" s="534"/>
      <c r="F102" s="428"/>
      <c r="G102" s="412"/>
      <c r="H102" s="412"/>
      <c r="I102" s="578"/>
    </row>
    <row r="103" spans="1:9" s="46" customFormat="1">
      <c r="A103" s="227" t="s">
        <v>104</v>
      </c>
      <c r="B103" s="61" t="s">
        <v>548</v>
      </c>
      <c r="C103" s="502" t="s">
        <v>51</v>
      </c>
      <c r="D103" s="535">
        <v>6</v>
      </c>
      <c r="E103" s="535">
        <v>6</v>
      </c>
      <c r="F103" s="428"/>
      <c r="G103" s="412">
        <f>D103*F103</f>
        <v>0</v>
      </c>
      <c r="H103" s="412">
        <f t="shared" ref="H103:H144" si="0">F103*E103</f>
        <v>0</v>
      </c>
      <c r="I103" s="578">
        <f t="shared" ref="I103:I144" si="1">H103+G103</f>
        <v>0</v>
      </c>
    </row>
    <row r="104" spans="1:9" s="46" customFormat="1">
      <c r="A104" s="227"/>
      <c r="B104" s="262" t="s">
        <v>549</v>
      </c>
      <c r="C104" s="502"/>
      <c r="D104" s="535"/>
      <c r="E104" s="535"/>
      <c r="F104" s="428"/>
      <c r="G104" s="412"/>
      <c r="H104" s="412"/>
      <c r="I104" s="578"/>
    </row>
    <row r="105" spans="1:9" s="46" customFormat="1">
      <c r="A105" s="227"/>
      <c r="B105" s="474" t="s">
        <v>478</v>
      </c>
      <c r="C105" s="385"/>
      <c r="D105" s="534"/>
      <c r="E105" s="534"/>
      <c r="F105" s="428"/>
      <c r="G105" s="412"/>
      <c r="H105" s="412"/>
      <c r="I105" s="578"/>
    </row>
    <row r="106" spans="1:9" s="46" customFormat="1">
      <c r="A106" s="227"/>
      <c r="B106" s="474" t="s">
        <v>479</v>
      </c>
      <c r="C106" s="385"/>
      <c r="D106" s="534"/>
      <c r="E106" s="534"/>
      <c r="F106" s="428"/>
      <c r="G106" s="412"/>
      <c r="H106" s="412"/>
      <c r="I106" s="578"/>
    </row>
    <row r="107" spans="1:9" s="46" customFormat="1">
      <c r="A107" s="227"/>
      <c r="B107" s="474" t="s">
        <v>544</v>
      </c>
      <c r="C107" s="385"/>
      <c r="D107" s="534"/>
      <c r="E107" s="534"/>
      <c r="F107" s="428"/>
      <c r="G107" s="412"/>
      <c r="H107" s="412"/>
      <c r="I107" s="578"/>
    </row>
    <row r="108" spans="1:9" s="46" customFormat="1" ht="25.5">
      <c r="A108" s="227"/>
      <c r="B108" s="262" t="s">
        <v>428</v>
      </c>
      <c r="C108" s="385"/>
      <c r="D108" s="534"/>
      <c r="E108" s="534"/>
      <c r="F108" s="428"/>
      <c r="G108" s="412"/>
      <c r="H108" s="412"/>
      <c r="I108" s="578"/>
    </row>
    <row r="109" spans="1:9" s="46" customFormat="1">
      <c r="A109" s="227"/>
      <c r="B109" s="474" t="s">
        <v>429</v>
      </c>
      <c r="C109" s="385"/>
      <c r="D109" s="534"/>
      <c r="E109" s="534"/>
      <c r="F109" s="428"/>
      <c r="G109" s="412"/>
      <c r="H109" s="412"/>
      <c r="I109" s="578"/>
    </row>
    <row r="110" spans="1:9" s="46" customFormat="1">
      <c r="A110" s="227"/>
      <c r="B110" s="474" t="s">
        <v>430</v>
      </c>
      <c r="C110" s="385"/>
      <c r="D110" s="534"/>
      <c r="E110" s="534"/>
      <c r="F110" s="428"/>
      <c r="G110" s="412"/>
      <c r="H110" s="412"/>
      <c r="I110" s="578"/>
    </row>
    <row r="111" spans="1:9" s="46" customFormat="1" ht="15.75" customHeight="1">
      <c r="A111" s="227"/>
      <c r="B111" s="262" t="s">
        <v>431</v>
      </c>
      <c r="C111" s="385"/>
      <c r="D111" s="534"/>
      <c r="E111" s="534"/>
      <c r="F111" s="428"/>
      <c r="G111" s="412"/>
      <c r="H111" s="412"/>
      <c r="I111" s="578"/>
    </row>
    <row r="112" spans="1:9" s="46" customFormat="1" ht="25.5">
      <c r="A112" s="227"/>
      <c r="B112" s="262" t="s">
        <v>432</v>
      </c>
      <c r="C112" s="385"/>
      <c r="D112" s="534"/>
      <c r="E112" s="534"/>
      <c r="F112" s="428"/>
      <c r="G112" s="412"/>
      <c r="H112" s="412"/>
      <c r="I112" s="578"/>
    </row>
    <row r="113" spans="1:9" s="46" customFormat="1">
      <c r="A113" s="227"/>
      <c r="B113" s="474" t="s">
        <v>545</v>
      </c>
      <c r="C113" s="385"/>
      <c r="D113" s="534"/>
      <c r="E113" s="534"/>
      <c r="F113" s="428"/>
      <c r="G113" s="412"/>
      <c r="H113" s="412"/>
      <c r="I113" s="578"/>
    </row>
    <row r="114" spans="1:9" s="46" customFormat="1">
      <c r="A114" s="227"/>
      <c r="B114" s="262" t="s">
        <v>547</v>
      </c>
      <c r="C114" s="385"/>
      <c r="D114" s="534"/>
      <c r="E114" s="534"/>
      <c r="F114" s="428"/>
      <c r="G114" s="412"/>
      <c r="H114" s="412"/>
      <c r="I114" s="578"/>
    </row>
    <row r="115" spans="1:9" s="46" customFormat="1">
      <c r="A115" s="227"/>
      <c r="B115" s="262" t="s">
        <v>546</v>
      </c>
      <c r="C115" s="385"/>
      <c r="D115" s="534"/>
      <c r="E115" s="534"/>
      <c r="F115" s="428"/>
      <c r="G115" s="412"/>
      <c r="H115" s="412"/>
      <c r="I115" s="578"/>
    </row>
    <row r="116" spans="1:9" s="46" customFormat="1">
      <c r="A116" s="227"/>
      <c r="B116" s="262"/>
      <c r="C116" s="385"/>
      <c r="D116" s="534"/>
      <c r="E116" s="534"/>
      <c r="F116" s="428"/>
      <c r="G116" s="412"/>
      <c r="H116" s="412"/>
      <c r="I116" s="578"/>
    </row>
    <row r="117" spans="1:9" s="46" customFormat="1">
      <c r="A117" s="227"/>
      <c r="B117" s="262"/>
      <c r="C117" s="385"/>
      <c r="D117" s="534"/>
      <c r="E117" s="534"/>
      <c r="F117" s="428"/>
      <c r="G117" s="412"/>
      <c r="H117" s="412"/>
      <c r="I117" s="578"/>
    </row>
    <row r="118" spans="1:9" s="46" customFormat="1">
      <c r="A118" s="227" t="s">
        <v>110</v>
      </c>
      <c r="B118" s="61" t="s">
        <v>550</v>
      </c>
      <c r="C118" s="502" t="s">
        <v>51</v>
      </c>
      <c r="D118" s="535">
        <v>3</v>
      </c>
      <c r="E118" s="535">
        <v>3</v>
      </c>
      <c r="F118" s="428"/>
      <c r="G118" s="412">
        <f>D118*F118</f>
        <v>0</v>
      </c>
      <c r="H118" s="412">
        <f t="shared" si="0"/>
        <v>0</v>
      </c>
      <c r="I118" s="578">
        <f t="shared" si="1"/>
        <v>0</v>
      </c>
    </row>
    <row r="119" spans="1:9" s="46" customFormat="1">
      <c r="A119" s="227"/>
      <c r="B119" s="262" t="s">
        <v>427</v>
      </c>
      <c r="C119" s="502"/>
      <c r="D119" s="535"/>
      <c r="E119" s="535"/>
      <c r="F119" s="428"/>
      <c r="G119" s="412"/>
      <c r="H119" s="412"/>
      <c r="I119" s="578"/>
    </row>
    <row r="120" spans="1:9" s="46" customFormat="1">
      <c r="A120" s="227"/>
      <c r="B120" s="474" t="s">
        <v>552</v>
      </c>
      <c r="C120" s="385"/>
      <c r="D120" s="534"/>
      <c r="E120" s="534"/>
      <c r="F120" s="428"/>
      <c r="G120" s="412"/>
      <c r="H120" s="412"/>
      <c r="I120" s="578"/>
    </row>
    <row r="121" spans="1:9" s="46" customFormat="1">
      <c r="A121" s="227"/>
      <c r="B121" s="474" t="s">
        <v>435</v>
      </c>
      <c r="C121" s="385"/>
      <c r="D121" s="534"/>
      <c r="E121" s="534"/>
      <c r="F121" s="428"/>
      <c r="G121" s="412"/>
      <c r="H121" s="412"/>
      <c r="I121" s="578"/>
    </row>
    <row r="122" spans="1:9" s="46" customFormat="1">
      <c r="A122" s="227"/>
      <c r="B122" s="474" t="s">
        <v>480</v>
      </c>
      <c r="C122" s="385"/>
      <c r="D122" s="534"/>
      <c r="E122" s="534"/>
      <c r="F122" s="428"/>
      <c r="G122" s="412"/>
      <c r="H122" s="412"/>
      <c r="I122" s="578"/>
    </row>
    <row r="123" spans="1:9" s="46" customFormat="1" ht="25.5">
      <c r="A123" s="227"/>
      <c r="B123" s="262" t="s">
        <v>428</v>
      </c>
      <c r="C123" s="385"/>
      <c r="D123" s="534"/>
      <c r="E123" s="534"/>
      <c r="F123" s="428"/>
      <c r="G123" s="412"/>
      <c r="H123" s="412"/>
      <c r="I123" s="578"/>
    </row>
    <row r="124" spans="1:9" s="46" customFormat="1">
      <c r="A124" s="227"/>
      <c r="B124" s="474" t="s">
        <v>429</v>
      </c>
      <c r="C124" s="385"/>
      <c r="D124" s="534"/>
      <c r="E124" s="534"/>
      <c r="F124" s="428"/>
      <c r="G124" s="412"/>
      <c r="H124" s="412"/>
      <c r="I124" s="578"/>
    </row>
    <row r="125" spans="1:9" s="46" customFormat="1">
      <c r="A125" s="227"/>
      <c r="B125" s="474" t="s">
        <v>430</v>
      </c>
      <c r="C125" s="385"/>
      <c r="D125" s="534"/>
      <c r="E125" s="534"/>
      <c r="F125" s="428"/>
      <c r="G125" s="412"/>
      <c r="H125" s="412"/>
      <c r="I125" s="578"/>
    </row>
    <row r="126" spans="1:9" s="46" customFormat="1" ht="15.75" customHeight="1">
      <c r="A126" s="227"/>
      <c r="B126" s="262" t="s">
        <v>431</v>
      </c>
      <c r="C126" s="385"/>
      <c r="D126" s="534"/>
      <c r="E126" s="534"/>
      <c r="F126" s="428"/>
      <c r="G126" s="412"/>
      <c r="H126" s="412"/>
      <c r="I126" s="578"/>
    </row>
    <row r="127" spans="1:9" s="46" customFormat="1" ht="25.5">
      <c r="A127" s="227"/>
      <c r="B127" s="262" t="s">
        <v>432</v>
      </c>
      <c r="C127" s="385"/>
      <c r="D127" s="534"/>
      <c r="E127" s="534"/>
      <c r="F127" s="428"/>
      <c r="G127" s="412"/>
      <c r="H127" s="412"/>
      <c r="I127" s="578"/>
    </row>
    <row r="128" spans="1:9" s="46" customFormat="1">
      <c r="A128" s="227"/>
      <c r="B128" s="474" t="s">
        <v>433</v>
      </c>
      <c r="C128" s="385"/>
      <c r="D128" s="534"/>
      <c r="E128" s="534"/>
      <c r="F128" s="428"/>
      <c r="G128" s="412"/>
      <c r="H128" s="412"/>
      <c r="I128" s="578"/>
    </row>
    <row r="129" spans="1:9" s="46" customFormat="1">
      <c r="A129" s="227"/>
      <c r="B129" s="262" t="s">
        <v>481</v>
      </c>
      <c r="C129" s="385"/>
      <c r="D129" s="534"/>
      <c r="E129" s="534"/>
      <c r="F129" s="428"/>
      <c r="G129" s="412"/>
      <c r="H129" s="412"/>
      <c r="I129" s="578"/>
    </row>
    <row r="130" spans="1:9" s="46" customFormat="1">
      <c r="A130" s="227"/>
      <c r="B130" s="262"/>
      <c r="C130" s="385"/>
      <c r="D130" s="534"/>
      <c r="E130" s="534"/>
      <c r="F130" s="428"/>
      <c r="G130" s="412"/>
      <c r="H130" s="412"/>
      <c r="I130" s="578"/>
    </row>
    <row r="131" spans="1:9" s="46" customFormat="1">
      <c r="A131" s="227" t="s">
        <v>553</v>
      </c>
      <c r="B131" s="61" t="s">
        <v>346</v>
      </c>
      <c r="C131" s="502" t="s">
        <v>51</v>
      </c>
      <c r="D131" s="535">
        <v>1</v>
      </c>
      <c r="E131" s="535"/>
      <c r="F131" s="428"/>
      <c r="G131" s="412">
        <f>D131*F131</f>
        <v>0</v>
      </c>
      <c r="H131" s="412">
        <f t="shared" si="0"/>
        <v>0</v>
      </c>
      <c r="I131" s="578">
        <f t="shared" si="1"/>
        <v>0</v>
      </c>
    </row>
    <row r="132" spans="1:9" s="46" customFormat="1">
      <c r="A132" s="227"/>
      <c r="B132" s="262" t="s">
        <v>427</v>
      </c>
      <c r="C132" s="502"/>
      <c r="D132" s="535"/>
      <c r="E132" s="535"/>
      <c r="F132" s="428"/>
      <c r="G132" s="412"/>
      <c r="H132" s="412"/>
      <c r="I132" s="578"/>
    </row>
    <row r="133" spans="1:9" s="46" customFormat="1">
      <c r="A133" s="227"/>
      <c r="B133" s="474" t="s">
        <v>434</v>
      </c>
      <c r="C133" s="385"/>
      <c r="D133" s="534"/>
      <c r="E133" s="534"/>
      <c r="F133" s="428"/>
      <c r="G133" s="412"/>
      <c r="H133" s="412"/>
      <c r="I133" s="578"/>
    </row>
    <row r="134" spans="1:9" s="46" customFormat="1">
      <c r="A134" s="227"/>
      <c r="B134" s="474" t="s">
        <v>435</v>
      </c>
      <c r="C134" s="385"/>
      <c r="D134" s="534"/>
      <c r="E134" s="534"/>
      <c r="F134" s="428"/>
      <c r="G134" s="412"/>
      <c r="H134" s="412"/>
      <c r="I134" s="578"/>
    </row>
    <row r="135" spans="1:9" s="46" customFormat="1">
      <c r="A135" s="227"/>
      <c r="B135" s="474" t="s">
        <v>480</v>
      </c>
      <c r="C135" s="385"/>
      <c r="D135" s="534"/>
      <c r="E135" s="534"/>
      <c r="F135" s="428"/>
      <c r="G135" s="412"/>
      <c r="H135" s="412"/>
      <c r="I135" s="578"/>
    </row>
    <row r="136" spans="1:9" s="46" customFormat="1" ht="25.5">
      <c r="A136" s="227"/>
      <c r="B136" s="262" t="s">
        <v>428</v>
      </c>
      <c r="C136" s="385"/>
      <c r="D136" s="534"/>
      <c r="E136" s="534"/>
      <c r="F136" s="428"/>
      <c r="G136" s="412"/>
      <c r="H136" s="412"/>
      <c r="I136" s="578"/>
    </row>
    <row r="137" spans="1:9" s="46" customFormat="1">
      <c r="A137" s="227"/>
      <c r="B137" s="474" t="s">
        <v>429</v>
      </c>
      <c r="C137" s="385"/>
      <c r="D137" s="534"/>
      <c r="E137" s="534"/>
      <c r="F137" s="428"/>
      <c r="G137" s="412"/>
      <c r="H137" s="412"/>
      <c r="I137" s="578"/>
    </row>
    <row r="138" spans="1:9" s="46" customFormat="1">
      <c r="A138" s="227"/>
      <c r="B138" s="474" t="s">
        <v>430</v>
      </c>
      <c r="C138" s="385"/>
      <c r="D138" s="534"/>
      <c r="E138" s="534"/>
      <c r="F138" s="428"/>
      <c r="G138" s="412"/>
      <c r="H138" s="412"/>
      <c r="I138" s="578"/>
    </row>
    <row r="139" spans="1:9" s="46" customFormat="1" ht="15.75" customHeight="1">
      <c r="A139" s="227"/>
      <c r="B139" s="262" t="s">
        <v>525</v>
      </c>
      <c r="C139" s="385"/>
      <c r="D139" s="534"/>
      <c r="E139" s="534"/>
      <c r="F139" s="428"/>
      <c r="G139" s="412"/>
      <c r="H139" s="412"/>
      <c r="I139" s="578"/>
    </row>
    <row r="140" spans="1:9" s="46" customFormat="1" ht="25.5">
      <c r="A140" s="227"/>
      <c r="B140" s="262" t="s">
        <v>432</v>
      </c>
      <c r="C140" s="385"/>
      <c r="D140" s="534"/>
      <c r="E140" s="534"/>
      <c r="F140" s="428"/>
      <c r="G140" s="412"/>
      <c r="H140" s="412"/>
      <c r="I140" s="578"/>
    </row>
    <row r="141" spans="1:9" s="46" customFormat="1">
      <c r="A141" s="227"/>
      <c r="B141" s="474" t="s">
        <v>433</v>
      </c>
      <c r="C141" s="385"/>
      <c r="D141" s="534"/>
      <c r="E141" s="534"/>
      <c r="F141" s="428"/>
      <c r="G141" s="412"/>
      <c r="H141" s="412"/>
      <c r="I141" s="578"/>
    </row>
    <row r="142" spans="1:9" s="46" customFormat="1">
      <c r="A142" s="227"/>
      <c r="B142" s="262" t="s">
        <v>482</v>
      </c>
      <c r="C142" s="385"/>
      <c r="D142" s="534"/>
      <c r="E142" s="534"/>
      <c r="F142" s="428"/>
      <c r="G142" s="412"/>
      <c r="H142" s="412"/>
      <c r="I142" s="578"/>
    </row>
    <row r="143" spans="1:9" s="46" customFormat="1">
      <c r="A143" s="227"/>
      <c r="B143" s="262"/>
      <c r="C143" s="385"/>
      <c r="D143" s="534"/>
      <c r="E143" s="534"/>
      <c r="F143" s="428"/>
      <c r="G143" s="412"/>
      <c r="H143" s="412"/>
      <c r="I143" s="578"/>
    </row>
    <row r="144" spans="1:9" s="46" customFormat="1">
      <c r="A144" s="227" t="s">
        <v>554</v>
      </c>
      <c r="B144" s="61" t="s">
        <v>483</v>
      </c>
      <c r="C144" s="502" t="s">
        <v>51</v>
      </c>
      <c r="D144" s="535">
        <v>1</v>
      </c>
      <c r="E144" s="535"/>
      <c r="F144" s="428"/>
      <c r="G144" s="412">
        <f>D144*F144</f>
        <v>0</v>
      </c>
      <c r="H144" s="412">
        <f t="shared" si="0"/>
        <v>0</v>
      </c>
      <c r="I144" s="578">
        <f t="shared" si="1"/>
        <v>0</v>
      </c>
    </row>
    <row r="145" spans="1:9" s="46" customFormat="1">
      <c r="A145" s="227"/>
      <c r="B145" s="262" t="s">
        <v>427</v>
      </c>
      <c r="C145" s="502"/>
      <c r="D145" s="535"/>
      <c r="E145" s="535"/>
      <c r="F145" s="428"/>
      <c r="G145" s="412"/>
      <c r="H145" s="412"/>
      <c r="I145" s="578"/>
    </row>
    <row r="146" spans="1:9" s="46" customFormat="1">
      <c r="A146" s="227"/>
      <c r="B146" s="474" t="s">
        <v>484</v>
      </c>
      <c r="C146" s="385"/>
      <c r="D146" s="534"/>
      <c r="E146" s="534"/>
      <c r="F146" s="428"/>
      <c r="G146" s="412"/>
      <c r="H146" s="412"/>
      <c r="I146" s="578"/>
    </row>
    <row r="147" spans="1:9" s="46" customFormat="1">
      <c r="A147" s="227"/>
      <c r="B147" s="474" t="s">
        <v>485</v>
      </c>
      <c r="C147" s="385"/>
      <c r="D147" s="534"/>
      <c r="E147" s="534"/>
      <c r="F147" s="428"/>
      <c r="G147" s="412"/>
      <c r="H147" s="412"/>
      <c r="I147" s="578"/>
    </row>
    <row r="148" spans="1:9" s="46" customFormat="1">
      <c r="A148" s="227"/>
      <c r="B148" s="474" t="s">
        <v>480</v>
      </c>
      <c r="C148" s="385"/>
      <c r="D148" s="534"/>
      <c r="E148" s="534"/>
      <c r="F148" s="428"/>
      <c r="G148" s="412"/>
      <c r="H148" s="412"/>
      <c r="I148" s="578"/>
    </row>
    <row r="149" spans="1:9" s="46" customFormat="1" ht="25.5">
      <c r="A149" s="227"/>
      <c r="B149" s="262" t="s">
        <v>428</v>
      </c>
      <c r="C149" s="385"/>
      <c r="D149" s="534"/>
      <c r="E149" s="534"/>
      <c r="F149" s="428"/>
      <c r="G149" s="412"/>
      <c r="H149" s="412"/>
      <c r="I149" s="578"/>
    </row>
    <row r="150" spans="1:9" s="46" customFormat="1">
      <c r="A150" s="227"/>
      <c r="B150" s="474" t="s">
        <v>429</v>
      </c>
      <c r="C150" s="385"/>
      <c r="D150" s="534"/>
      <c r="E150" s="534"/>
      <c r="F150" s="428"/>
      <c r="G150" s="412"/>
      <c r="H150" s="412"/>
      <c r="I150" s="578"/>
    </row>
    <row r="151" spans="1:9" s="46" customFormat="1">
      <c r="A151" s="227"/>
      <c r="B151" s="474" t="s">
        <v>430</v>
      </c>
      <c r="C151" s="385"/>
      <c r="D151" s="534"/>
      <c r="E151" s="534"/>
      <c r="F151" s="428"/>
      <c r="G151" s="412"/>
      <c r="H151" s="412"/>
      <c r="I151" s="578"/>
    </row>
    <row r="152" spans="1:9" s="46" customFormat="1" ht="15.75" customHeight="1">
      <c r="A152" s="227"/>
      <c r="B152" s="262" t="s">
        <v>431</v>
      </c>
      <c r="C152" s="385"/>
      <c r="D152" s="534"/>
      <c r="E152" s="534"/>
      <c r="F152" s="428"/>
      <c r="G152" s="412"/>
      <c r="H152" s="412"/>
      <c r="I152" s="578"/>
    </row>
    <row r="153" spans="1:9" s="46" customFormat="1" ht="25.5">
      <c r="A153" s="227"/>
      <c r="B153" s="262" t="s">
        <v>432</v>
      </c>
      <c r="C153" s="385"/>
      <c r="D153" s="534"/>
      <c r="E153" s="534"/>
      <c r="F153" s="428"/>
      <c r="G153" s="412"/>
      <c r="H153" s="412"/>
      <c r="I153" s="578"/>
    </row>
    <row r="154" spans="1:9" s="46" customFormat="1">
      <c r="A154" s="227"/>
      <c r="B154" s="474" t="s">
        <v>433</v>
      </c>
      <c r="C154" s="385"/>
      <c r="D154" s="534"/>
      <c r="E154" s="534"/>
      <c r="F154" s="428"/>
      <c r="G154" s="412"/>
      <c r="H154" s="412"/>
      <c r="I154" s="578"/>
    </row>
    <row r="155" spans="1:9" s="46" customFormat="1">
      <c r="A155" s="227"/>
      <c r="B155" s="262" t="s">
        <v>551</v>
      </c>
      <c r="C155" s="385"/>
      <c r="D155" s="534"/>
      <c r="E155" s="534"/>
      <c r="F155" s="428"/>
      <c r="G155" s="412"/>
      <c r="H155" s="412"/>
      <c r="I155" s="578"/>
    </row>
    <row r="156" spans="1:9" s="46" customFormat="1">
      <c r="A156" s="227"/>
      <c r="B156" s="262"/>
      <c r="C156" s="385"/>
      <c r="D156" s="534"/>
      <c r="E156" s="534"/>
      <c r="F156" s="428"/>
      <c r="G156" s="412"/>
      <c r="H156" s="412"/>
      <c r="I156" s="578"/>
    </row>
    <row r="157" spans="1:9" s="46" customFormat="1" ht="63.75">
      <c r="A157" s="227" t="s">
        <v>291</v>
      </c>
      <c r="B157" s="258" t="s">
        <v>423</v>
      </c>
      <c r="C157" s="502" t="s">
        <v>326</v>
      </c>
      <c r="D157" s="535">
        <v>19</v>
      </c>
      <c r="E157" s="535">
        <v>8</v>
      </c>
      <c r="F157" s="428"/>
      <c r="G157" s="412">
        <f>D157*F157</f>
        <v>0</v>
      </c>
      <c r="H157" s="412">
        <f t="shared" ref="H157:H212" si="2">F157*E157</f>
        <v>0</v>
      </c>
      <c r="I157" s="578">
        <f t="shared" ref="I157:I212" si="3">H157+G157</f>
        <v>0</v>
      </c>
    </row>
    <row r="158" spans="1:9" s="46" customFormat="1">
      <c r="A158" s="227"/>
      <c r="B158" s="258"/>
      <c r="C158" s="385"/>
      <c r="D158" s="534"/>
      <c r="E158" s="534"/>
      <c r="F158" s="428"/>
      <c r="G158" s="412"/>
      <c r="H158" s="412"/>
      <c r="I158" s="578"/>
    </row>
    <row r="159" spans="1:9" s="46" customFormat="1" ht="76.5">
      <c r="A159" s="227" t="s">
        <v>288</v>
      </c>
      <c r="B159" s="258" t="s">
        <v>486</v>
      </c>
      <c r="C159" s="502"/>
      <c r="D159" s="535"/>
      <c r="E159" s="535"/>
      <c r="F159" s="428"/>
      <c r="G159" s="412"/>
      <c r="H159" s="412"/>
      <c r="I159" s="578"/>
    </row>
    <row r="160" spans="1:9" s="46" customFormat="1">
      <c r="A160" s="227"/>
      <c r="B160" s="258" t="s">
        <v>487</v>
      </c>
      <c r="C160" s="502" t="s">
        <v>326</v>
      </c>
      <c r="D160" s="535">
        <v>1</v>
      </c>
      <c r="E160" s="535"/>
      <c r="F160" s="428"/>
      <c r="G160" s="412">
        <f>D160*F160</f>
        <v>0</v>
      </c>
      <c r="H160" s="412">
        <f t="shared" si="2"/>
        <v>0</v>
      </c>
      <c r="I160" s="578">
        <f t="shared" si="3"/>
        <v>0</v>
      </c>
    </row>
    <row r="161" spans="1:9" s="46" customFormat="1">
      <c r="A161" s="227"/>
      <c r="B161" s="258" t="s">
        <v>488</v>
      </c>
      <c r="C161" s="502" t="s">
        <v>326</v>
      </c>
      <c r="D161" s="535">
        <v>0.6</v>
      </c>
      <c r="E161" s="535"/>
      <c r="F161" s="428"/>
      <c r="G161" s="412">
        <f>D161*F161</f>
        <v>0</v>
      </c>
      <c r="H161" s="412">
        <f t="shared" si="2"/>
        <v>0</v>
      </c>
      <c r="I161" s="578">
        <f t="shared" si="3"/>
        <v>0</v>
      </c>
    </row>
    <row r="162" spans="1:9" s="46" customFormat="1">
      <c r="A162" s="227"/>
      <c r="B162" s="476"/>
      <c r="C162" s="503"/>
      <c r="D162" s="536"/>
      <c r="E162" s="536"/>
      <c r="F162" s="429"/>
      <c r="G162" s="412"/>
      <c r="H162" s="412"/>
      <c r="I162" s="578"/>
    </row>
    <row r="163" spans="1:9" s="46" customFormat="1" ht="89.25">
      <c r="A163" s="227"/>
      <c r="B163" s="61" t="s">
        <v>422</v>
      </c>
      <c r="C163" s="503"/>
      <c r="D163" s="536"/>
      <c r="E163" s="536"/>
      <c r="F163" s="429"/>
      <c r="G163" s="412"/>
      <c r="H163" s="412"/>
      <c r="I163" s="578"/>
    </row>
    <row r="164" spans="1:9" s="46" customFormat="1">
      <c r="A164" s="227"/>
      <c r="B164" s="477"/>
      <c r="C164" s="503"/>
      <c r="D164" s="536"/>
      <c r="E164" s="536"/>
      <c r="F164" s="429"/>
      <c r="G164" s="412"/>
      <c r="H164" s="412"/>
      <c r="I164" s="578"/>
    </row>
    <row r="165" spans="1:9" s="46" customFormat="1">
      <c r="A165" s="227"/>
      <c r="B165" s="478" t="s">
        <v>146</v>
      </c>
      <c r="C165" s="504"/>
      <c r="D165" s="537"/>
      <c r="E165" s="537"/>
      <c r="F165" s="430"/>
      <c r="G165" s="567">
        <f>SUM(G81:G164)</f>
        <v>0</v>
      </c>
      <c r="H165" s="568">
        <f>SUM(H89:H164)</f>
        <v>0</v>
      </c>
      <c r="I165" s="579">
        <f>SUM(I89:I164)</f>
        <v>0</v>
      </c>
    </row>
    <row r="166" spans="1:9" s="46" customFormat="1">
      <c r="A166" s="227"/>
      <c r="B166" s="479"/>
      <c r="C166" s="503"/>
      <c r="D166" s="536"/>
      <c r="E166" s="536"/>
      <c r="F166" s="429"/>
      <c r="G166" s="412"/>
      <c r="H166" s="412"/>
      <c r="I166" s="578"/>
    </row>
    <row r="167" spans="1:9">
      <c r="A167" s="356"/>
      <c r="B167" s="67" t="s">
        <v>52</v>
      </c>
      <c r="C167" s="505"/>
      <c r="D167" s="538"/>
      <c r="E167" s="538"/>
      <c r="F167" s="428"/>
      <c r="G167" s="412"/>
      <c r="H167" s="412"/>
      <c r="I167" s="578"/>
    </row>
    <row r="168" spans="1:9">
      <c r="A168" s="356"/>
      <c r="B168" s="51" t="s">
        <v>215</v>
      </c>
      <c r="C168" s="505"/>
      <c r="D168" s="538"/>
      <c r="E168" s="538"/>
      <c r="F168" s="428"/>
      <c r="G168" s="412"/>
      <c r="H168" s="412"/>
      <c r="I168" s="578"/>
    </row>
    <row r="169" spans="1:9">
      <c r="A169" s="356"/>
      <c r="B169" s="51" t="s">
        <v>216</v>
      </c>
      <c r="C169" s="505"/>
      <c r="D169" s="538"/>
      <c r="E169" s="538"/>
      <c r="F169" s="428"/>
      <c r="G169" s="412"/>
      <c r="H169" s="412"/>
      <c r="I169" s="578"/>
    </row>
    <row r="170" spans="1:9">
      <c r="A170" s="356"/>
      <c r="B170" s="51" t="s">
        <v>217</v>
      </c>
      <c r="C170" s="505"/>
      <c r="D170" s="538"/>
      <c r="E170" s="538"/>
      <c r="F170" s="428"/>
      <c r="G170" s="412"/>
      <c r="H170" s="412"/>
      <c r="I170" s="578"/>
    </row>
    <row r="171" spans="1:9">
      <c r="A171" s="356"/>
      <c r="B171" s="51" t="s">
        <v>218</v>
      </c>
      <c r="C171" s="505"/>
      <c r="D171" s="538"/>
      <c r="E171" s="538"/>
      <c r="F171" s="428"/>
      <c r="G171" s="412"/>
      <c r="H171" s="412"/>
      <c r="I171" s="578"/>
    </row>
    <row r="172" spans="1:9">
      <c r="A172" s="356"/>
      <c r="B172" s="51" t="s">
        <v>219</v>
      </c>
      <c r="C172" s="505"/>
      <c r="D172" s="538"/>
      <c r="E172" s="538"/>
      <c r="F172" s="428"/>
      <c r="G172" s="412"/>
      <c r="H172" s="412"/>
      <c r="I172" s="578"/>
    </row>
    <row r="173" spans="1:9">
      <c r="A173" s="356"/>
      <c r="B173" s="51" t="s">
        <v>220</v>
      </c>
      <c r="C173" s="505"/>
      <c r="D173" s="538"/>
      <c r="E173" s="538"/>
      <c r="F173" s="428"/>
      <c r="G173" s="412"/>
      <c r="H173" s="412"/>
      <c r="I173" s="578"/>
    </row>
    <row r="174" spans="1:9">
      <c r="A174" s="356"/>
      <c r="B174" s="51" t="s">
        <v>221</v>
      </c>
      <c r="C174" s="505"/>
      <c r="D174" s="538"/>
      <c r="E174" s="538"/>
      <c r="F174" s="428"/>
      <c r="G174" s="412"/>
      <c r="H174" s="412"/>
      <c r="I174" s="578"/>
    </row>
    <row r="175" spans="1:9">
      <c r="A175" s="356"/>
      <c r="B175" s="51" t="s">
        <v>222</v>
      </c>
      <c r="C175" s="505"/>
      <c r="D175" s="538"/>
      <c r="E175" s="538"/>
      <c r="F175" s="428"/>
      <c r="G175" s="412"/>
      <c r="H175" s="412"/>
      <c r="I175" s="578"/>
    </row>
    <row r="176" spans="1:9">
      <c r="A176" s="356"/>
      <c r="B176" s="51" t="s">
        <v>223</v>
      </c>
      <c r="C176" s="505"/>
      <c r="D176" s="538"/>
      <c r="E176" s="538"/>
      <c r="F176" s="428"/>
      <c r="G176" s="412"/>
      <c r="H176" s="412"/>
      <c r="I176" s="578"/>
    </row>
    <row r="177" spans="1:9">
      <c r="A177" s="356"/>
      <c r="B177" s="51" t="s">
        <v>224</v>
      </c>
      <c r="C177" s="505"/>
      <c r="D177" s="538"/>
      <c r="E177" s="538"/>
      <c r="F177" s="428"/>
      <c r="G177" s="412"/>
      <c r="H177" s="412"/>
      <c r="I177" s="578"/>
    </row>
    <row r="178" spans="1:9">
      <c r="A178" s="356"/>
      <c r="B178" s="51" t="s">
        <v>225</v>
      </c>
      <c r="C178" s="505"/>
      <c r="D178" s="538"/>
      <c r="E178" s="538"/>
      <c r="F178" s="428"/>
      <c r="G178" s="412"/>
      <c r="H178" s="412"/>
      <c r="I178" s="578"/>
    </row>
    <row r="179" spans="1:9">
      <c r="A179" s="356"/>
      <c r="B179" s="51"/>
      <c r="C179" s="505"/>
      <c r="D179" s="538"/>
      <c r="E179" s="538"/>
      <c r="F179" s="428"/>
      <c r="G179" s="412"/>
      <c r="H179" s="412"/>
      <c r="I179" s="578"/>
    </row>
    <row r="180" spans="1:9">
      <c r="A180" s="356"/>
      <c r="B180" s="67" t="s">
        <v>53</v>
      </c>
      <c r="C180" s="505"/>
      <c r="D180" s="538"/>
      <c r="E180" s="538"/>
      <c r="F180" s="428"/>
      <c r="G180" s="412"/>
      <c r="H180" s="412"/>
      <c r="I180" s="578"/>
    </row>
    <row r="181" spans="1:9">
      <c r="A181" s="356"/>
      <c r="B181" s="51" t="s">
        <v>226</v>
      </c>
      <c r="C181" s="505"/>
      <c r="D181" s="538"/>
      <c r="E181" s="538"/>
      <c r="F181" s="428"/>
      <c r="G181" s="412"/>
      <c r="H181" s="412"/>
      <c r="I181" s="578"/>
    </row>
    <row r="182" spans="1:9">
      <c r="A182" s="356"/>
      <c r="B182" s="51" t="s">
        <v>76</v>
      </c>
      <c r="C182" s="505"/>
      <c r="D182" s="538"/>
      <c r="E182" s="538"/>
      <c r="F182" s="428"/>
      <c r="G182" s="412"/>
      <c r="H182" s="412"/>
      <c r="I182" s="578"/>
    </row>
    <row r="183" spans="1:9">
      <c r="A183" s="356"/>
      <c r="B183" s="51" t="s">
        <v>68</v>
      </c>
      <c r="C183" s="505"/>
      <c r="D183" s="538"/>
      <c r="E183" s="538"/>
      <c r="F183" s="428"/>
      <c r="G183" s="412"/>
      <c r="H183" s="412"/>
      <c r="I183" s="578"/>
    </row>
    <row r="184" spans="1:9">
      <c r="A184" s="356"/>
      <c r="B184" s="51" t="s">
        <v>148</v>
      </c>
      <c r="C184" s="505"/>
      <c r="D184" s="538"/>
      <c r="E184" s="538"/>
      <c r="F184" s="428"/>
      <c r="G184" s="412"/>
      <c r="H184" s="412"/>
      <c r="I184" s="578"/>
    </row>
    <row r="185" spans="1:9">
      <c r="A185" s="356"/>
      <c r="B185" s="51" t="s">
        <v>121</v>
      </c>
      <c r="C185" s="505"/>
      <c r="D185" s="538"/>
      <c r="E185" s="538"/>
      <c r="F185" s="428"/>
      <c r="G185" s="412"/>
      <c r="H185" s="412"/>
      <c r="I185" s="578"/>
    </row>
    <row r="186" spans="1:9">
      <c r="A186" s="356"/>
      <c r="B186" s="51" t="s">
        <v>69</v>
      </c>
      <c r="C186" s="505"/>
      <c r="D186" s="538"/>
      <c r="E186" s="538"/>
      <c r="F186" s="428"/>
      <c r="G186" s="412"/>
      <c r="H186" s="412"/>
      <c r="I186" s="578"/>
    </row>
    <row r="187" spans="1:9">
      <c r="A187" s="356"/>
      <c r="B187" s="51" t="s">
        <v>70</v>
      </c>
      <c r="C187" s="505"/>
      <c r="D187" s="538"/>
      <c r="E187" s="538"/>
      <c r="F187" s="428"/>
      <c r="G187" s="412"/>
      <c r="H187" s="412"/>
      <c r="I187" s="578"/>
    </row>
    <row r="188" spans="1:9">
      <c r="A188" s="356"/>
      <c r="B188" s="51" t="s">
        <v>72</v>
      </c>
      <c r="C188" s="505"/>
      <c r="D188" s="538"/>
      <c r="E188" s="538"/>
      <c r="F188" s="428"/>
      <c r="G188" s="412"/>
      <c r="H188" s="412"/>
      <c r="I188" s="578"/>
    </row>
    <row r="189" spans="1:9">
      <c r="A189" s="356"/>
      <c r="B189" s="51" t="s">
        <v>54</v>
      </c>
      <c r="C189" s="505"/>
      <c r="D189" s="538"/>
      <c r="E189" s="538"/>
      <c r="F189" s="428"/>
      <c r="G189" s="412"/>
      <c r="H189" s="412"/>
      <c r="I189" s="578"/>
    </row>
    <row r="190" spans="1:9">
      <c r="A190" s="356"/>
      <c r="B190" s="51" t="s">
        <v>60</v>
      </c>
      <c r="C190" s="505"/>
      <c r="D190" s="538"/>
      <c r="E190" s="538"/>
      <c r="F190" s="428"/>
      <c r="G190" s="412"/>
      <c r="H190" s="412"/>
      <c r="I190" s="578"/>
    </row>
    <row r="191" spans="1:9">
      <c r="A191" s="356"/>
      <c r="B191" s="51" t="s">
        <v>156</v>
      </c>
      <c r="C191" s="505"/>
      <c r="D191" s="538"/>
      <c r="E191" s="538"/>
      <c r="F191" s="428"/>
      <c r="G191" s="412"/>
      <c r="H191" s="412"/>
      <c r="I191" s="578"/>
    </row>
    <row r="192" spans="1:9">
      <c r="A192" s="356"/>
      <c r="B192" s="51" t="s">
        <v>227</v>
      </c>
      <c r="C192" s="505"/>
      <c r="D192" s="538"/>
      <c r="E192" s="538"/>
      <c r="F192" s="428"/>
      <c r="G192" s="412"/>
      <c r="H192" s="412"/>
      <c r="I192" s="578"/>
    </row>
    <row r="193" spans="1:9">
      <c r="A193" s="356"/>
      <c r="B193" s="51" t="s">
        <v>228</v>
      </c>
      <c r="C193" s="505"/>
      <c r="D193" s="538"/>
      <c r="E193" s="538"/>
      <c r="F193" s="428"/>
      <c r="G193" s="412"/>
      <c r="H193" s="412"/>
      <c r="I193" s="578"/>
    </row>
    <row r="194" spans="1:9">
      <c r="A194" s="356"/>
      <c r="B194" s="51" t="s">
        <v>109</v>
      </c>
      <c r="C194" s="505"/>
      <c r="D194" s="538"/>
      <c r="E194" s="538"/>
      <c r="F194" s="428"/>
      <c r="G194" s="412"/>
      <c r="H194" s="412"/>
      <c r="I194" s="578"/>
    </row>
    <row r="195" spans="1:9">
      <c r="A195" s="356"/>
      <c r="B195" s="51" t="s">
        <v>229</v>
      </c>
      <c r="C195" s="505"/>
      <c r="D195" s="538"/>
      <c r="E195" s="538"/>
      <c r="F195" s="428"/>
      <c r="G195" s="412"/>
      <c r="H195" s="412"/>
      <c r="I195" s="578"/>
    </row>
    <row r="196" spans="1:9">
      <c r="A196" s="356"/>
      <c r="B196" s="51" t="s">
        <v>230</v>
      </c>
      <c r="C196" s="505"/>
      <c r="D196" s="538"/>
      <c r="E196" s="538"/>
      <c r="F196" s="428"/>
      <c r="G196" s="412"/>
      <c r="H196" s="412"/>
      <c r="I196" s="578"/>
    </row>
    <row r="197" spans="1:9">
      <c r="A197" s="356"/>
      <c r="B197" s="51" t="s">
        <v>58</v>
      </c>
      <c r="C197" s="505"/>
      <c r="D197" s="538"/>
      <c r="E197" s="538"/>
      <c r="F197" s="428"/>
      <c r="G197" s="412"/>
      <c r="H197" s="412"/>
      <c r="I197" s="578"/>
    </row>
    <row r="198" spans="1:9">
      <c r="A198" s="451"/>
      <c r="B198" s="51"/>
      <c r="C198" s="505"/>
      <c r="D198" s="538"/>
      <c r="E198" s="538"/>
      <c r="F198" s="428"/>
      <c r="G198" s="412"/>
      <c r="H198" s="412"/>
      <c r="I198" s="578"/>
    </row>
    <row r="199" spans="1:9" ht="13.5" thickBot="1">
      <c r="A199" s="451"/>
      <c r="B199" s="51"/>
      <c r="C199" s="505"/>
      <c r="D199" s="538"/>
      <c r="E199" s="538"/>
      <c r="F199" s="428"/>
      <c r="G199" s="412"/>
      <c r="H199" s="412"/>
      <c r="I199" s="578"/>
    </row>
    <row r="200" spans="1:9" ht="13.9" customHeight="1" thickBot="1">
      <c r="A200" s="451"/>
      <c r="B200" s="480" t="s">
        <v>273</v>
      </c>
      <c r="C200" s="283"/>
      <c r="D200" s="533"/>
      <c r="E200" s="533"/>
      <c r="F200" s="428"/>
      <c r="G200" s="412"/>
      <c r="H200" s="412"/>
      <c r="I200" s="578"/>
    </row>
    <row r="201" spans="1:9">
      <c r="A201" s="451"/>
      <c r="B201" s="262"/>
      <c r="C201" s="283"/>
      <c r="D201" s="533"/>
      <c r="E201" s="533"/>
      <c r="F201" s="428"/>
      <c r="G201" s="412"/>
      <c r="H201" s="412"/>
      <c r="I201" s="578"/>
    </row>
    <row r="202" spans="1:9">
      <c r="A202" s="451"/>
      <c r="B202" s="466" t="s">
        <v>126</v>
      </c>
      <c r="C202" s="283"/>
      <c r="D202" s="533"/>
      <c r="E202" s="533"/>
      <c r="F202" s="428"/>
      <c r="G202" s="412"/>
      <c r="H202" s="412"/>
      <c r="I202" s="578"/>
    </row>
    <row r="203" spans="1:9">
      <c r="A203" s="227"/>
      <c r="B203" s="466"/>
      <c r="C203" s="283"/>
      <c r="D203" s="533"/>
      <c r="E203" s="533"/>
      <c r="F203" s="428"/>
      <c r="G203" s="412"/>
      <c r="H203" s="412"/>
      <c r="I203" s="578"/>
    </row>
    <row r="204" spans="1:9">
      <c r="A204" s="451" t="s">
        <v>50</v>
      </c>
      <c r="B204" s="61" t="s">
        <v>489</v>
      </c>
      <c r="C204" s="385"/>
      <c r="D204" s="539"/>
      <c r="E204" s="539"/>
      <c r="F204" s="428"/>
      <c r="G204" s="412"/>
      <c r="H204" s="412"/>
      <c r="I204" s="578"/>
    </row>
    <row r="205" spans="1:9" ht="27.75" customHeight="1">
      <c r="A205" s="451"/>
      <c r="B205" s="262" t="s">
        <v>491</v>
      </c>
      <c r="C205" s="386" t="s">
        <v>436</v>
      </c>
      <c r="D205" s="400">
        <v>43</v>
      </c>
      <c r="E205" s="400">
        <v>20</v>
      </c>
      <c r="F205" s="334"/>
      <c r="G205" s="416">
        <f>F205*D205</f>
        <v>0</v>
      </c>
      <c r="H205" s="412">
        <f t="shared" si="2"/>
        <v>0</v>
      </c>
      <c r="I205" s="578">
        <f t="shared" si="3"/>
        <v>0</v>
      </c>
    </row>
    <row r="206" spans="1:9" ht="51">
      <c r="A206" s="451"/>
      <c r="B206" s="262" t="s">
        <v>533</v>
      </c>
      <c r="C206" s="283"/>
      <c r="D206" s="533"/>
      <c r="E206" s="533"/>
      <c r="F206" s="428"/>
      <c r="G206" s="412"/>
      <c r="H206" s="412"/>
      <c r="I206" s="578"/>
    </row>
    <row r="207" spans="1:9">
      <c r="A207" s="227"/>
      <c r="B207" s="258" t="s">
        <v>333</v>
      </c>
      <c r="C207" s="386"/>
      <c r="D207" s="400"/>
      <c r="E207" s="400"/>
      <c r="F207" s="334"/>
      <c r="G207" s="416"/>
      <c r="H207" s="412"/>
      <c r="I207" s="578"/>
    </row>
    <row r="208" spans="1:9" ht="14.25" customHeight="1">
      <c r="A208" s="451"/>
      <c r="B208" s="373" t="s">
        <v>347</v>
      </c>
      <c r="C208" s="283"/>
      <c r="D208" s="533"/>
      <c r="E208" s="533"/>
      <c r="F208" s="428"/>
      <c r="G208" s="412"/>
      <c r="H208" s="412"/>
      <c r="I208" s="578"/>
    </row>
    <row r="209" spans="1:9">
      <c r="A209" s="227"/>
      <c r="B209" s="373" t="s">
        <v>411</v>
      </c>
      <c r="C209" s="386"/>
      <c r="D209" s="400"/>
      <c r="E209" s="400"/>
      <c r="F209" s="334"/>
      <c r="G209" s="416"/>
      <c r="H209" s="412"/>
      <c r="I209" s="578"/>
    </row>
    <row r="210" spans="1:9">
      <c r="A210" s="451"/>
      <c r="B210" s="262"/>
      <c r="C210" s="283"/>
      <c r="D210" s="533"/>
      <c r="E210" s="533"/>
      <c r="F210" s="428"/>
      <c r="G210" s="412"/>
      <c r="H210" s="412"/>
      <c r="I210" s="578"/>
    </row>
    <row r="211" spans="1:9">
      <c r="A211" s="451" t="s">
        <v>291</v>
      </c>
      <c r="B211" s="61" t="s">
        <v>490</v>
      </c>
      <c r="C211" s="385"/>
      <c r="D211" s="539"/>
      <c r="E211" s="539"/>
      <c r="F211" s="428"/>
      <c r="G211" s="412"/>
      <c r="H211" s="412"/>
      <c r="I211" s="578"/>
    </row>
    <row r="212" spans="1:9" ht="27.75" customHeight="1">
      <c r="A212" s="451"/>
      <c r="B212" s="262" t="s">
        <v>491</v>
      </c>
      <c r="C212" s="386" t="s">
        <v>436</v>
      </c>
      <c r="D212" s="400">
        <v>3</v>
      </c>
      <c r="E212" s="400"/>
      <c r="F212" s="334"/>
      <c r="G212" s="416">
        <f>F212*D212</f>
        <v>0</v>
      </c>
      <c r="H212" s="412">
        <f t="shared" si="2"/>
        <v>0</v>
      </c>
      <c r="I212" s="578">
        <f t="shared" si="3"/>
        <v>0</v>
      </c>
    </row>
    <row r="213" spans="1:9" ht="38.25">
      <c r="A213" s="451"/>
      <c r="B213" s="262" t="s">
        <v>492</v>
      </c>
      <c r="C213" s="283"/>
      <c r="D213" s="533"/>
      <c r="E213" s="533"/>
      <c r="F213" s="428"/>
      <c r="G213" s="412"/>
      <c r="H213" s="412"/>
      <c r="I213" s="578"/>
    </row>
    <row r="214" spans="1:9">
      <c r="A214" s="227"/>
      <c r="B214" s="258" t="s">
        <v>333</v>
      </c>
      <c r="C214" s="386"/>
      <c r="D214" s="400"/>
      <c r="E214" s="400"/>
      <c r="F214" s="334"/>
      <c r="G214" s="416"/>
      <c r="H214" s="412"/>
      <c r="I214" s="578"/>
    </row>
    <row r="215" spans="1:9" ht="14.25" customHeight="1">
      <c r="A215" s="451"/>
      <c r="B215" s="373" t="s">
        <v>493</v>
      </c>
      <c r="C215" s="283"/>
      <c r="D215" s="533"/>
      <c r="E215" s="533"/>
      <c r="F215" s="428"/>
      <c r="G215" s="412"/>
      <c r="H215" s="412"/>
      <c r="I215" s="578"/>
    </row>
    <row r="216" spans="1:9">
      <c r="A216" s="451"/>
      <c r="B216" s="262"/>
      <c r="C216" s="283"/>
      <c r="D216" s="533"/>
      <c r="E216" s="533"/>
      <c r="F216" s="428"/>
      <c r="G216" s="412"/>
      <c r="H216" s="412"/>
      <c r="I216" s="578"/>
    </row>
    <row r="217" spans="1:9">
      <c r="A217" s="451"/>
      <c r="B217" s="262"/>
      <c r="C217" s="283"/>
      <c r="D217" s="533"/>
      <c r="E217" s="533"/>
      <c r="F217" s="428"/>
      <c r="G217" s="412"/>
      <c r="H217" s="412"/>
    </row>
    <row r="218" spans="1:9">
      <c r="A218" s="451"/>
      <c r="B218" s="262"/>
      <c r="C218" s="385"/>
      <c r="D218" s="534"/>
      <c r="E218" s="534"/>
      <c r="F218" s="428"/>
      <c r="G218" s="412"/>
      <c r="H218" s="412"/>
    </row>
    <row r="219" spans="1:9">
      <c r="A219" s="451"/>
      <c r="B219" s="478" t="s">
        <v>274</v>
      </c>
      <c r="C219" s="506"/>
      <c r="D219" s="540"/>
      <c r="E219" s="540"/>
      <c r="F219" s="431"/>
      <c r="G219" s="567">
        <f>SUM(G204:G218)</f>
        <v>0</v>
      </c>
      <c r="H219" s="568">
        <f>SUM(H205:H218)</f>
        <v>0</v>
      </c>
      <c r="I219" s="579">
        <f>SUM(I205:I218)</f>
        <v>0</v>
      </c>
    </row>
    <row r="220" spans="1:9">
      <c r="A220" s="227"/>
      <c r="B220" s="262"/>
      <c r="C220" s="385"/>
      <c r="D220" s="534"/>
      <c r="E220" s="534"/>
      <c r="F220" s="428"/>
      <c r="G220" s="412"/>
      <c r="H220" s="412"/>
    </row>
    <row r="221" spans="1:9">
      <c r="A221" s="227"/>
      <c r="B221" s="67" t="s">
        <v>52</v>
      </c>
      <c r="C221" s="385"/>
      <c r="D221" s="534"/>
      <c r="E221" s="534"/>
      <c r="F221" s="428"/>
      <c r="G221" s="412"/>
      <c r="H221" s="412"/>
    </row>
    <row r="222" spans="1:9">
      <c r="A222" s="227"/>
      <c r="B222" s="51"/>
      <c r="C222" s="385"/>
      <c r="D222" s="534"/>
      <c r="E222" s="534"/>
      <c r="F222" s="428"/>
      <c r="G222" s="412"/>
      <c r="H222" s="412"/>
    </row>
    <row r="223" spans="1:9">
      <c r="A223" s="227"/>
      <c r="B223" s="51" t="s">
        <v>127</v>
      </c>
      <c r="C223" s="385"/>
      <c r="D223" s="534"/>
      <c r="E223" s="534"/>
      <c r="F223" s="428"/>
      <c r="G223" s="412"/>
      <c r="H223" s="412"/>
    </row>
    <row r="224" spans="1:9">
      <c r="A224" s="227"/>
      <c r="B224" s="51" t="s">
        <v>128</v>
      </c>
      <c r="C224" s="385"/>
      <c r="D224" s="534"/>
      <c r="E224" s="534"/>
      <c r="F224" s="428"/>
      <c r="G224" s="412"/>
      <c r="H224" s="412"/>
    </row>
    <row r="225" spans="1:8">
      <c r="A225" s="227"/>
      <c r="B225" s="51" t="s">
        <v>118</v>
      </c>
      <c r="C225" s="385"/>
      <c r="D225" s="534"/>
      <c r="E225" s="534"/>
      <c r="F225" s="428"/>
      <c r="G225" s="412"/>
      <c r="H225" s="412"/>
    </row>
    <row r="226" spans="1:8">
      <c r="A226" s="227"/>
      <c r="B226" s="51" t="s">
        <v>129</v>
      </c>
      <c r="C226" s="385"/>
      <c r="D226" s="534"/>
      <c r="E226" s="534"/>
      <c r="F226" s="428"/>
      <c r="G226" s="412"/>
      <c r="H226" s="412"/>
    </row>
    <row r="227" spans="1:8">
      <c r="A227" s="227"/>
      <c r="B227" s="51" t="s">
        <v>119</v>
      </c>
      <c r="C227" s="385"/>
      <c r="D227" s="534"/>
      <c r="E227" s="534"/>
      <c r="F227" s="428"/>
      <c r="G227" s="412"/>
      <c r="H227" s="412"/>
    </row>
    <row r="228" spans="1:8">
      <c r="A228" s="227"/>
      <c r="B228" s="51" t="s">
        <v>113</v>
      </c>
      <c r="C228" s="385"/>
      <c r="D228" s="534"/>
      <c r="E228" s="534"/>
      <c r="F228" s="428"/>
      <c r="G228" s="412"/>
      <c r="H228" s="412"/>
    </row>
    <row r="229" spans="1:8">
      <c r="A229" s="227"/>
      <c r="B229" s="51" t="s">
        <v>112</v>
      </c>
      <c r="C229" s="385"/>
      <c r="D229" s="534"/>
      <c r="E229" s="534"/>
      <c r="F229" s="428"/>
      <c r="G229" s="412"/>
      <c r="H229" s="412"/>
    </row>
    <row r="230" spans="1:8">
      <c r="A230" s="227"/>
      <c r="B230" s="51"/>
      <c r="C230" s="385"/>
      <c r="D230" s="534"/>
      <c r="E230" s="534"/>
      <c r="F230" s="428"/>
      <c r="G230" s="412"/>
      <c r="H230" s="412"/>
    </row>
    <row r="231" spans="1:8">
      <c r="A231" s="227"/>
      <c r="B231" s="67" t="s">
        <v>65</v>
      </c>
      <c r="C231" s="385"/>
      <c r="D231" s="534"/>
      <c r="E231" s="534"/>
      <c r="F231" s="428"/>
      <c r="G231" s="412"/>
      <c r="H231" s="412"/>
    </row>
    <row r="232" spans="1:8">
      <c r="A232" s="227"/>
      <c r="B232" s="51"/>
      <c r="C232" s="385"/>
      <c r="D232" s="534"/>
      <c r="E232" s="534"/>
      <c r="F232" s="428"/>
      <c r="G232" s="412"/>
      <c r="H232" s="412"/>
    </row>
    <row r="233" spans="1:8">
      <c r="A233" s="227"/>
      <c r="B233" s="51" t="s">
        <v>66</v>
      </c>
      <c r="C233" s="385"/>
      <c r="D233" s="534"/>
      <c r="E233" s="534"/>
      <c r="F233" s="428"/>
      <c r="G233" s="412"/>
      <c r="H233" s="412"/>
    </row>
    <row r="234" spans="1:8">
      <c r="A234" s="227"/>
      <c r="B234" s="51" t="s">
        <v>131</v>
      </c>
      <c r="C234" s="385"/>
      <c r="D234" s="534"/>
      <c r="E234" s="534"/>
      <c r="F234" s="428"/>
      <c r="G234" s="412"/>
      <c r="H234" s="412"/>
    </row>
    <row r="235" spans="1:8">
      <c r="A235" s="227"/>
      <c r="B235" s="51" t="s">
        <v>67</v>
      </c>
      <c r="C235" s="385"/>
      <c r="D235" s="534"/>
      <c r="E235" s="534"/>
      <c r="F235" s="428"/>
      <c r="G235" s="412"/>
      <c r="H235" s="412"/>
    </row>
    <row r="236" spans="1:8">
      <c r="A236" s="227"/>
      <c r="B236" s="51" t="s">
        <v>130</v>
      </c>
      <c r="C236" s="385"/>
      <c r="D236" s="534"/>
      <c r="E236" s="534"/>
      <c r="F236" s="428"/>
      <c r="G236" s="412"/>
      <c r="H236" s="412"/>
    </row>
    <row r="237" spans="1:8">
      <c r="A237" s="227"/>
      <c r="B237" s="51" t="s">
        <v>114</v>
      </c>
      <c r="C237" s="385"/>
      <c r="D237" s="534"/>
      <c r="E237" s="534"/>
      <c r="F237" s="428"/>
      <c r="G237" s="412"/>
      <c r="H237" s="412"/>
    </row>
    <row r="238" spans="1:8">
      <c r="A238" s="227"/>
      <c r="B238" s="51" t="s">
        <v>117</v>
      </c>
      <c r="C238" s="385"/>
      <c r="D238" s="534"/>
      <c r="E238" s="534"/>
      <c r="F238" s="428"/>
      <c r="G238" s="412"/>
      <c r="H238" s="412"/>
    </row>
    <row r="239" spans="1:8">
      <c r="A239" s="227"/>
      <c r="B239" s="51" t="s">
        <v>116</v>
      </c>
      <c r="C239" s="385"/>
      <c r="D239" s="534"/>
      <c r="E239" s="534"/>
      <c r="F239" s="428"/>
      <c r="G239" s="412"/>
      <c r="H239" s="412"/>
    </row>
    <row r="240" spans="1:8">
      <c r="A240" s="227"/>
      <c r="B240" s="51" t="s">
        <v>115</v>
      </c>
      <c r="C240" s="385"/>
      <c r="D240" s="534"/>
      <c r="E240" s="534"/>
      <c r="F240" s="428"/>
      <c r="G240" s="412"/>
      <c r="H240" s="412"/>
    </row>
    <row r="241" spans="1:9">
      <c r="A241" s="227"/>
      <c r="B241" s="51" t="s">
        <v>63</v>
      </c>
      <c r="C241" s="385"/>
      <c r="D241" s="534"/>
      <c r="E241" s="534"/>
      <c r="F241" s="428"/>
      <c r="G241" s="412"/>
      <c r="H241" s="412"/>
    </row>
    <row r="242" spans="1:9">
      <c r="A242" s="227"/>
      <c r="B242" s="51"/>
      <c r="C242" s="385"/>
      <c r="D242" s="534"/>
      <c r="E242" s="534"/>
      <c r="F242" s="428"/>
      <c r="G242" s="412"/>
      <c r="H242" s="412"/>
    </row>
    <row r="243" spans="1:9">
      <c r="A243" s="227"/>
      <c r="B243" s="67" t="s">
        <v>53</v>
      </c>
      <c r="C243" s="385"/>
      <c r="D243" s="534"/>
      <c r="E243" s="534"/>
      <c r="F243" s="428"/>
      <c r="G243" s="412"/>
      <c r="H243" s="412"/>
    </row>
    <row r="244" spans="1:9">
      <c r="A244" s="227"/>
      <c r="B244" s="51" t="s">
        <v>77</v>
      </c>
      <c r="C244" s="385"/>
      <c r="D244" s="534"/>
      <c r="E244" s="534"/>
      <c r="F244" s="428"/>
      <c r="G244" s="412"/>
      <c r="H244" s="412"/>
    </row>
    <row r="245" spans="1:9">
      <c r="A245" s="227"/>
      <c r="B245" s="51"/>
      <c r="C245" s="385"/>
      <c r="D245" s="534"/>
      <c r="E245" s="534"/>
      <c r="F245" s="428"/>
      <c r="G245" s="412"/>
      <c r="H245" s="412"/>
    </row>
    <row r="246" spans="1:9">
      <c r="A246" s="227"/>
      <c r="B246" s="51" t="s">
        <v>59</v>
      </c>
      <c r="C246" s="385"/>
      <c r="D246" s="534"/>
      <c r="E246" s="534"/>
      <c r="F246" s="428"/>
      <c r="G246" s="412"/>
      <c r="H246" s="412"/>
    </row>
    <row r="247" spans="1:9">
      <c r="A247" s="227"/>
      <c r="B247" s="51" t="s">
        <v>54</v>
      </c>
      <c r="C247" s="385"/>
      <c r="D247" s="534"/>
      <c r="E247" s="534"/>
      <c r="F247" s="428"/>
      <c r="G247" s="412"/>
      <c r="H247" s="412"/>
    </row>
    <row r="248" spans="1:9">
      <c r="A248" s="227"/>
      <c r="B248" s="51" t="s">
        <v>60</v>
      </c>
      <c r="C248" s="385"/>
      <c r="D248" s="534"/>
      <c r="E248" s="534"/>
      <c r="F248" s="428"/>
      <c r="G248" s="412"/>
      <c r="H248" s="412"/>
    </row>
    <row r="249" spans="1:9">
      <c r="A249" s="227"/>
      <c r="B249" s="51" t="s">
        <v>55</v>
      </c>
      <c r="C249" s="385"/>
      <c r="D249" s="534"/>
      <c r="E249" s="534"/>
      <c r="F249" s="428"/>
      <c r="G249" s="412"/>
      <c r="H249" s="412"/>
    </row>
    <row r="250" spans="1:9">
      <c r="A250" s="227"/>
      <c r="B250" s="51" t="s">
        <v>111</v>
      </c>
      <c r="C250" s="385"/>
      <c r="D250" s="534"/>
      <c r="E250" s="534"/>
      <c r="F250" s="428"/>
      <c r="G250" s="412"/>
      <c r="H250" s="412"/>
    </row>
    <row r="251" spans="1:9" s="16" customFormat="1">
      <c r="A251" s="356"/>
      <c r="B251" s="51" t="s">
        <v>106</v>
      </c>
      <c r="C251" s="385"/>
      <c r="D251" s="534"/>
      <c r="E251" s="534"/>
      <c r="F251" s="428"/>
      <c r="G251" s="412"/>
      <c r="H251" s="412"/>
      <c r="I251" s="576"/>
    </row>
    <row r="252" spans="1:9">
      <c r="A252" s="356"/>
      <c r="B252" s="51" t="s">
        <v>108</v>
      </c>
      <c r="C252" s="385"/>
      <c r="D252" s="534"/>
      <c r="E252" s="534"/>
      <c r="F252" s="428"/>
      <c r="G252" s="412"/>
      <c r="H252" s="412"/>
    </row>
    <row r="253" spans="1:9">
      <c r="A253" s="356"/>
      <c r="B253" s="51" t="s">
        <v>132</v>
      </c>
      <c r="C253" s="385"/>
      <c r="D253" s="534"/>
      <c r="E253" s="534"/>
      <c r="F253" s="428"/>
      <c r="G253" s="412"/>
      <c r="H253" s="412"/>
    </row>
    <row r="254" spans="1:9" ht="12.6" customHeight="1">
      <c r="A254" s="356"/>
      <c r="B254" s="51" t="s">
        <v>61</v>
      </c>
      <c r="C254" s="385"/>
      <c r="D254" s="534"/>
      <c r="E254" s="534"/>
      <c r="F254" s="428"/>
      <c r="G254" s="412"/>
      <c r="H254" s="412"/>
    </row>
    <row r="255" spans="1:9">
      <c r="A255" s="356"/>
      <c r="B255" s="51" t="s">
        <v>121</v>
      </c>
      <c r="C255" s="385"/>
      <c r="D255" s="534"/>
      <c r="E255" s="534"/>
      <c r="F255" s="428"/>
      <c r="G255" s="412"/>
      <c r="H255" s="412"/>
    </row>
    <row r="256" spans="1:9">
      <c r="A256" s="356"/>
      <c r="B256" s="51" t="s">
        <v>56</v>
      </c>
      <c r="C256" s="385"/>
      <c r="D256" s="534"/>
      <c r="E256" s="534"/>
      <c r="F256" s="428"/>
      <c r="G256" s="412"/>
      <c r="H256" s="412"/>
    </row>
    <row r="257" spans="1:9">
      <c r="A257" s="356"/>
      <c r="B257" s="51" t="s">
        <v>57</v>
      </c>
      <c r="C257" s="385"/>
      <c r="D257" s="534"/>
      <c r="E257" s="534"/>
      <c r="F257" s="428"/>
      <c r="G257" s="412"/>
      <c r="H257" s="412"/>
    </row>
    <row r="258" spans="1:9">
      <c r="A258" s="356"/>
      <c r="B258" s="51" t="s">
        <v>122</v>
      </c>
      <c r="C258" s="385"/>
      <c r="D258" s="534"/>
      <c r="E258" s="534"/>
      <c r="F258" s="428"/>
      <c r="G258" s="412"/>
      <c r="H258" s="412"/>
    </row>
    <row r="259" spans="1:9">
      <c r="A259" s="356"/>
      <c r="B259" s="51" t="s">
        <v>58</v>
      </c>
      <c r="C259" s="385"/>
      <c r="D259" s="534"/>
      <c r="E259" s="534"/>
      <c r="F259" s="428"/>
      <c r="G259" s="412"/>
      <c r="H259" s="412"/>
    </row>
    <row r="260" spans="1:9">
      <c r="A260" s="356"/>
      <c r="B260" s="51"/>
      <c r="C260" s="385"/>
      <c r="D260" s="534"/>
      <c r="E260" s="534"/>
      <c r="F260" s="428"/>
      <c r="G260" s="412"/>
      <c r="H260" s="412"/>
    </row>
    <row r="261" spans="1:9">
      <c r="A261" s="356"/>
      <c r="B261" s="51"/>
      <c r="C261" s="385"/>
      <c r="D261" s="534"/>
      <c r="E261" s="534"/>
      <c r="F261" s="428"/>
      <c r="G261" s="412"/>
      <c r="H261" s="412"/>
    </row>
    <row r="262" spans="1:9">
      <c r="A262" s="356"/>
      <c r="B262" s="51"/>
      <c r="C262" s="385"/>
      <c r="D262" s="534"/>
      <c r="E262" s="534"/>
      <c r="F262" s="428"/>
      <c r="G262" s="412"/>
      <c r="H262" s="412"/>
    </row>
    <row r="263" spans="1:9">
      <c r="A263" s="356"/>
      <c r="B263" s="51"/>
      <c r="C263" s="385"/>
      <c r="D263" s="534"/>
      <c r="E263" s="534"/>
      <c r="F263" s="428"/>
      <c r="G263" s="412"/>
      <c r="H263" s="412"/>
    </row>
    <row r="264" spans="1:9" ht="13.5" thickBot="1">
      <c r="A264" s="227"/>
      <c r="B264" s="51"/>
      <c r="C264" s="385"/>
      <c r="D264" s="534"/>
      <c r="E264" s="534"/>
      <c r="F264" s="428"/>
      <c r="G264" s="412"/>
      <c r="H264" s="412"/>
    </row>
    <row r="265" spans="1:9" ht="13.5" thickBot="1">
      <c r="A265" s="227"/>
      <c r="B265" s="480" t="s">
        <v>400</v>
      </c>
      <c r="C265" s="505"/>
      <c r="D265" s="538"/>
      <c r="E265" s="538"/>
      <c r="F265" s="428"/>
      <c r="G265" s="412"/>
      <c r="H265" s="412"/>
    </row>
    <row r="266" spans="1:9">
      <c r="A266" s="227"/>
      <c r="B266" s="472"/>
      <c r="C266" s="505"/>
      <c r="D266" s="538"/>
      <c r="E266" s="538"/>
      <c r="F266" s="428"/>
      <c r="G266" s="412"/>
      <c r="H266" s="412"/>
    </row>
    <row r="267" spans="1:9" ht="187.9" customHeight="1">
      <c r="A267" s="227" t="s">
        <v>265</v>
      </c>
      <c r="B267" s="262" t="s">
        <v>348</v>
      </c>
      <c r="C267" s="505"/>
      <c r="D267" s="538"/>
      <c r="E267" s="538"/>
      <c r="F267" s="428"/>
      <c r="G267" s="412"/>
      <c r="H267" s="412"/>
    </row>
    <row r="268" spans="1:9" ht="76.5">
      <c r="A268" s="227"/>
      <c r="B268" s="262" t="s">
        <v>246</v>
      </c>
      <c r="C268" s="507"/>
      <c r="D268" s="541"/>
      <c r="E268" s="541"/>
      <c r="F268" s="432"/>
      <c r="G268" s="568"/>
      <c r="H268" s="568"/>
    </row>
    <row r="269" spans="1:9">
      <c r="A269" s="227"/>
      <c r="B269" s="474" t="s">
        <v>349</v>
      </c>
      <c r="C269" s="507"/>
      <c r="D269" s="541"/>
      <c r="E269" s="541"/>
      <c r="F269" s="432"/>
      <c r="G269" s="568"/>
      <c r="H269" s="568"/>
    </row>
    <row r="270" spans="1:9" ht="38.25">
      <c r="A270" s="227"/>
      <c r="B270" s="481" t="s">
        <v>437</v>
      </c>
      <c r="C270" s="507"/>
      <c r="D270" s="541"/>
      <c r="E270" s="541"/>
      <c r="F270" s="432"/>
      <c r="G270" s="568"/>
      <c r="H270" s="568"/>
    </row>
    <row r="271" spans="1:9">
      <c r="A271" s="227"/>
      <c r="B271" s="481" t="s">
        <v>438</v>
      </c>
      <c r="C271" s="507"/>
      <c r="D271" s="541"/>
      <c r="E271" s="541"/>
      <c r="F271" s="432"/>
      <c r="G271" s="568"/>
      <c r="H271" s="568"/>
    </row>
    <row r="272" spans="1:9" ht="13.5">
      <c r="A272" s="227"/>
      <c r="B272" s="482" t="s">
        <v>353</v>
      </c>
      <c r="C272" s="283" t="s">
        <v>439</v>
      </c>
      <c r="D272" s="533">
        <v>42</v>
      </c>
      <c r="E272" s="533">
        <v>20</v>
      </c>
      <c r="F272" s="428"/>
      <c r="G272" s="412">
        <f>F272*D272</f>
        <v>0</v>
      </c>
      <c r="H272" s="412">
        <f t="shared" ref="H272:H289" si="4">F272*E272</f>
        <v>0</v>
      </c>
      <c r="I272" s="578">
        <f t="shared" ref="I272:I289" si="5">H272+G272</f>
        <v>0</v>
      </c>
    </row>
    <row r="273" spans="1:9" ht="13.5">
      <c r="A273" s="227"/>
      <c r="B273" s="482" t="s">
        <v>494</v>
      </c>
      <c r="C273" s="283" t="s">
        <v>439</v>
      </c>
      <c r="D273" s="533">
        <v>3</v>
      </c>
      <c r="E273" s="533"/>
      <c r="F273" s="428"/>
      <c r="G273" s="412">
        <f>F273*D273</f>
        <v>0</v>
      </c>
      <c r="H273" s="412">
        <f t="shared" si="4"/>
        <v>0</v>
      </c>
      <c r="I273" s="578">
        <f t="shared" si="5"/>
        <v>0</v>
      </c>
    </row>
    <row r="274" spans="1:9">
      <c r="A274" s="227"/>
      <c r="B274" s="481"/>
      <c r="C274" s="507"/>
      <c r="D274" s="541"/>
      <c r="E274" s="541"/>
      <c r="F274" s="432"/>
      <c r="G274" s="568"/>
      <c r="H274" s="412"/>
      <c r="I274" s="578"/>
    </row>
    <row r="275" spans="1:9">
      <c r="A275" s="227"/>
      <c r="B275" s="481"/>
      <c r="C275" s="507"/>
      <c r="D275" s="541"/>
      <c r="E275" s="541"/>
      <c r="F275" s="432"/>
      <c r="G275" s="568"/>
      <c r="H275" s="412"/>
      <c r="I275" s="578"/>
    </row>
    <row r="276" spans="1:9" ht="63.75">
      <c r="A276" s="227" t="s">
        <v>291</v>
      </c>
      <c r="B276" s="474" t="s">
        <v>495</v>
      </c>
      <c r="C276" s="283" t="s">
        <v>439</v>
      </c>
      <c r="D276" s="533">
        <v>190</v>
      </c>
      <c r="E276" s="533">
        <v>104</v>
      </c>
      <c r="F276" s="428"/>
      <c r="G276" s="412">
        <f>F276*D276</f>
        <v>0</v>
      </c>
      <c r="H276" s="412">
        <f t="shared" si="4"/>
        <v>0</v>
      </c>
      <c r="I276" s="578">
        <f t="shared" si="5"/>
        <v>0</v>
      </c>
    </row>
    <row r="277" spans="1:9" ht="25.5">
      <c r="A277" s="227"/>
      <c r="B277" s="61" t="s">
        <v>573</v>
      </c>
      <c r="C277" s="505"/>
      <c r="D277" s="538"/>
      <c r="E277" s="538"/>
      <c r="F277" s="428"/>
      <c r="G277" s="412"/>
      <c r="H277" s="412"/>
      <c r="I277" s="578"/>
    </row>
    <row r="278" spans="1:9" ht="89.25">
      <c r="A278" s="227"/>
      <c r="B278" s="474" t="s">
        <v>350</v>
      </c>
      <c r="C278" s="505"/>
      <c r="D278" s="538"/>
      <c r="E278" s="538"/>
      <c r="F278" s="428"/>
      <c r="G278" s="412"/>
      <c r="H278" s="412"/>
      <c r="I278" s="578"/>
    </row>
    <row r="279" spans="1:9">
      <c r="A279" s="227"/>
      <c r="B279" s="474" t="s">
        <v>351</v>
      </c>
      <c r="C279" s="505"/>
      <c r="D279" s="538"/>
      <c r="E279" s="538"/>
      <c r="F279" s="428"/>
      <c r="G279" s="412"/>
      <c r="H279" s="412"/>
      <c r="I279" s="578"/>
    </row>
    <row r="280" spans="1:9">
      <c r="A280" s="227"/>
      <c r="B280" s="483" t="s">
        <v>352</v>
      </c>
      <c r="C280" s="505"/>
      <c r="D280" s="538"/>
      <c r="E280" s="538"/>
      <c r="F280" s="428"/>
      <c r="G280" s="412"/>
      <c r="H280" s="412"/>
      <c r="I280" s="578"/>
    </row>
    <row r="281" spans="1:9" ht="38.25">
      <c r="A281" s="227"/>
      <c r="B281" s="481" t="s">
        <v>440</v>
      </c>
      <c r="C281" s="505"/>
      <c r="D281" s="538"/>
      <c r="E281" s="538"/>
      <c r="F281" s="428"/>
      <c r="G281" s="412"/>
      <c r="H281" s="412"/>
      <c r="I281" s="578"/>
    </row>
    <row r="282" spans="1:9">
      <c r="A282" s="227"/>
      <c r="B282" s="481" t="s">
        <v>438</v>
      </c>
      <c r="C282" s="505"/>
      <c r="D282" s="538"/>
      <c r="E282" s="538"/>
      <c r="F282" s="428"/>
      <c r="G282" s="412"/>
      <c r="H282" s="412"/>
      <c r="I282" s="578"/>
    </row>
    <row r="283" spans="1:9">
      <c r="A283" s="227"/>
      <c r="B283" s="482" t="s">
        <v>354</v>
      </c>
      <c r="C283" s="505"/>
      <c r="D283" s="538"/>
      <c r="E283" s="538"/>
      <c r="F283" s="428"/>
      <c r="G283" s="412"/>
      <c r="H283" s="412"/>
      <c r="I283" s="578"/>
    </row>
    <row r="284" spans="1:9">
      <c r="A284" s="227"/>
      <c r="B284" s="262"/>
      <c r="C284" s="505"/>
      <c r="D284" s="542"/>
      <c r="E284" s="542"/>
      <c r="F284" s="428"/>
      <c r="G284" s="412"/>
      <c r="H284" s="412"/>
      <c r="I284" s="578"/>
    </row>
    <row r="285" spans="1:9" ht="89.25">
      <c r="A285" s="227" t="s">
        <v>262</v>
      </c>
      <c r="B285" s="484" t="s">
        <v>496</v>
      </c>
      <c r="C285" s="283" t="s">
        <v>441</v>
      </c>
      <c r="D285" s="533">
        <v>1</v>
      </c>
      <c r="E285" s="533"/>
      <c r="F285" s="428"/>
      <c r="G285" s="412">
        <f>F285*D285</f>
        <v>0</v>
      </c>
      <c r="H285" s="412">
        <f t="shared" si="4"/>
        <v>0</v>
      </c>
      <c r="I285" s="578">
        <f t="shared" si="5"/>
        <v>0</v>
      </c>
    </row>
    <row r="286" spans="1:9">
      <c r="A286" s="227"/>
      <c r="B286" s="484"/>
      <c r="C286" s="283"/>
      <c r="D286" s="543"/>
      <c r="E286" s="543"/>
      <c r="F286" s="428"/>
      <c r="G286" s="412"/>
      <c r="H286" s="412"/>
      <c r="I286" s="578"/>
    </row>
    <row r="287" spans="1:9" ht="25.5">
      <c r="A287" s="227" t="s">
        <v>263</v>
      </c>
      <c r="B287" s="485" t="s">
        <v>266</v>
      </c>
      <c r="C287" s="283" t="s">
        <v>441</v>
      </c>
      <c r="D287" s="533">
        <v>55</v>
      </c>
      <c r="E287" s="533">
        <v>45</v>
      </c>
      <c r="F287" s="428"/>
      <c r="G287" s="412">
        <f>F287*D287</f>
        <v>0</v>
      </c>
      <c r="H287" s="412">
        <f t="shared" si="4"/>
        <v>0</v>
      </c>
      <c r="I287" s="578">
        <f t="shared" si="5"/>
        <v>0</v>
      </c>
    </row>
    <row r="288" spans="1:9" s="49" customFormat="1">
      <c r="A288" s="452"/>
      <c r="B288" s="485"/>
      <c r="C288" s="283"/>
      <c r="D288" s="543"/>
      <c r="E288" s="543"/>
      <c r="F288" s="428"/>
      <c r="G288" s="412"/>
      <c r="H288" s="412"/>
      <c r="I288" s="578"/>
    </row>
    <row r="289" spans="1:9" s="49" customFormat="1" ht="127.5">
      <c r="A289" s="227" t="s">
        <v>264</v>
      </c>
      <c r="B289" s="258" t="s">
        <v>162</v>
      </c>
      <c r="C289" s="508" t="s">
        <v>442</v>
      </c>
      <c r="D289" s="544">
        <v>43</v>
      </c>
      <c r="E289" s="544">
        <v>22</v>
      </c>
      <c r="F289" s="433"/>
      <c r="G289" s="412">
        <f>F289*D289</f>
        <v>0</v>
      </c>
      <c r="H289" s="412">
        <f t="shared" si="4"/>
        <v>0</v>
      </c>
      <c r="I289" s="578">
        <f t="shared" si="5"/>
        <v>0</v>
      </c>
    </row>
    <row r="290" spans="1:9" ht="25.5">
      <c r="A290" s="227"/>
      <c r="B290" s="486" t="s">
        <v>163</v>
      </c>
      <c r="C290" s="508"/>
      <c r="D290" s="544"/>
      <c r="E290" s="544"/>
      <c r="F290" s="433"/>
      <c r="G290" s="412"/>
      <c r="H290" s="412"/>
      <c r="I290" s="578"/>
    </row>
    <row r="291" spans="1:9">
      <c r="A291" s="227"/>
      <c r="B291" s="487"/>
      <c r="C291" s="283"/>
      <c r="D291" s="533"/>
      <c r="E291" s="533"/>
      <c r="F291" s="428"/>
      <c r="G291" s="412"/>
      <c r="H291" s="412"/>
    </row>
    <row r="292" spans="1:9">
      <c r="A292" s="227"/>
      <c r="B292" s="478" t="s">
        <v>101</v>
      </c>
      <c r="C292" s="506"/>
      <c r="D292" s="540"/>
      <c r="E292" s="540"/>
      <c r="F292" s="431"/>
      <c r="G292" s="567">
        <f>SUM(G266:G291)</f>
        <v>0</v>
      </c>
      <c r="H292" s="567">
        <f>SUM(H266:H291)</f>
        <v>0</v>
      </c>
      <c r="I292" s="567">
        <f>SUM(I266:I291)</f>
        <v>0</v>
      </c>
    </row>
    <row r="293" spans="1:9">
      <c r="A293" s="227"/>
      <c r="B293" s="61"/>
      <c r="C293" s="283"/>
      <c r="D293" s="533"/>
      <c r="E293" s="533"/>
      <c r="F293" s="428"/>
      <c r="G293" s="412"/>
      <c r="H293" s="412"/>
    </row>
    <row r="294" spans="1:9">
      <c r="A294" s="227"/>
      <c r="B294" s="61" t="s">
        <v>157</v>
      </c>
      <c r="C294" s="283"/>
      <c r="D294" s="533"/>
      <c r="E294" s="533"/>
      <c r="F294" s="428"/>
      <c r="G294" s="412"/>
      <c r="H294" s="412"/>
    </row>
    <row r="295" spans="1:9">
      <c r="A295" s="227"/>
      <c r="B295" s="61"/>
      <c r="C295" s="283"/>
      <c r="D295" s="533"/>
      <c r="E295" s="533"/>
      <c r="F295" s="428"/>
      <c r="G295" s="412"/>
      <c r="H295" s="412"/>
    </row>
    <row r="296" spans="1:9">
      <c r="A296" s="227"/>
      <c r="B296" s="51" t="s">
        <v>133</v>
      </c>
      <c r="C296" s="283"/>
      <c r="D296" s="533"/>
      <c r="E296" s="533"/>
      <c r="F296" s="428"/>
      <c r="G296" s="412"/>
      <c r="H296" s="412"/>
    </row>
    <row r="297" spans="1:9">
      <c r="A297" s="227"/>
      <c r="B297" s="51" t="s">
        <v>135</v>
      </c>
      <c r="C297" s="283"/>
      <c r="D297" s="533"/>
      <c r="E297" s="533"/>
      <c r="F297" s="428"/>
      <c r="G297" s="412"/>
      <c r="H297" s="412"/>
    </row>
    <row r="298" spans="1:9">
      <c r="A298" s="227"/>
      <c r="B298" s="51" t="s">
        <v>134</v>
      </c>
      <c r="C298" s="283"/>
      <c r="D298" s="533"/>
      <c r="E298" s="533"/>
      <c r="F298" s="428"/>
      <c r="G298" s="412"/>
      <c r="H298" s="412"/>
    </row>
    <row r="299" spans="1:9">
      <c r="A299" s="227"/>
      <c r="B299" s="51" t="s">
        <v>136</v>
      </c>
      <c r="C299" s="283"/>
      <c r="D299" s="533"/>
      <c r="E299" s="533"/>
      <c r="F299" s="428"/>
      <c r="G299" s="412"/>
      <c r="H299" s="412"/>
    </row>
    <row r="300" spans="1:9">
      <c r="A300" s="227"/>
      <c r="B300" s="51" t="s">
        <v>79</v>
      </c>
      <c r="C300" s="283"/>
      <c r="D300" s="533"/>
      <c r="E300" s="533"/>
      <c r="F300" s="428"/>
      <c r="G300" s="412"/>
      <c r="H300" s="412"/>
    </row>
    <row r="301" spans="1:9">
      <c r="A301" s="227"/>
      <c r="B301" s="51" t="s">
        <v>138</v>
      </c>
      <c r="C301" s="283"/>
      <c r="D301" s="533"/>
      <c r="E301" s="533"/>
      <c r="F301" s="428"/>
      <c r="G301" s="412"/>
      <c r="H301" s="412"/>
    </row>
    <row r="302" spans="1:9">
      <c r="A302" s="227"/>
      <c r="B302" s="51" t="s">
        <v>137</v>
      </c>
      <c r="C302" s="283"/>
      <c r="D302" s="533"/>
      <c r="E302" s="533"/>
      <c r="F302" s="428"/>
      <c r="G302" s="412"/>
      <c r="H302" s="412"/>
    </row>
    <row r="303" spans="1:9">
      <c r="A303" s="227"/>
      <c r="B303" s="51" t="s">
        <v>140</v>
      </c>
      <c r="C303" s="283"/>
      <c r="D303" s="533"/>
      <c r="E303" s="533"/>
      <c r="F303" s="428"/>
      <c r="G303" s="412"/>
      <c r="H303" s="412"/>
    </row>
    <row r="304" spans="1:9">
      <c r="A304" s="227"/>
      <c r="B304" s="51" t="s">
        <v>139</v>
      </c>
      <c r="C304" s="283"/>
      <c r="D304" s="533"/>
      <c r="E304" s="533"/>
      <c r="F304" s="428"/>
      <c r="G304" s="412"/>
      <c r="H304" s="412"/>
    </row>
    <row r="305" spans="1:8">
      <c r="A305" s="227"/>
      <c r="B305" s="51" t="s">
        <v>78</v>
      </c>
      <c r="C305" s="283"/>
      <c r="D305" s="533"/>
      <c r="E305" s="533"/>
      <c r="F305" s="428"/>
      <c r="G305" s="412"/>
      <c r="H305" s="412"/>
    </row>
    <row r="306" spans="1:8">
      <c r="A306" s="227"/>
      <c r="B306" s="51" t="s">
        <v>142</v>
      </c>
      <c r="C306" s="283"/>
      <c r="D306" s="533"/>
      <c r="E306" s="533"/>
      <c r="F306" s="428"/>
      <c r="G306" s="412"/>
      <c r="H306" s="412"/>
    </row>
    <row r="307" spans="1:8">
      <c r="A307" s="227"/>
      <c r="B307" s="51" t="s">
        <v>141</v>
      </c>
      <c r="C307" s="385"/>
      <c r="D307" s="534"/>
      <c r="E307" s="534"/>
      <c r="F307" s="428"/>
      <c r="G307" s="412"/>
      <c r="H307" s="412"/>
    </row>
    <row r="308" spans="1:8">
      <c r="A308" s="227"/>
      <c r="B308" s="51"/>
      <c r="C308" s="385"/>
      <c r="D308" s="534"/>
      <c r="E308" s="534"/>
      <c r="F308" s="428"/>
      <c r="G308" s="412"/>
      <c r="H308" s="412"/>
    </row>
    <row r="309" spans="1:8">
      <c r="A309" s="227"/>
      <c r="B309" s="51"/>
      <c r="C309" s="385"/>
      <c r="D309" s="534"/>
      <c r="E309" s="534"/>
      <c r="F309" s="428"/>
      <c r="G309" s="412"/>
      <c r="H309" s="412"/>
    </row>
    <row r="310" spans="1:8">
      <c r="A310" s="227"/>
      <c r="B310" s="67" t="s">
        <v>53</v>
      </c>
      <c r="C310" s="385"/>
      <c r="D310" s="534"/>
      <c r="E310" s="534"/>
      <c r="F310" s="428"/>
      <c r="G310" s="412"/>
      <c r="H310" s="412"/>
    </row>
    <row r="311" spans="1:8">
      <c r="A311" s="227"/>
      <c r="B311" s="51" t="s">
        <v>80</v>
      </c>
      <c r="C311" s="385"/>
      <c r="D311" s="534"/>
      <c r="E311" s="534"/>
      <c r="F311" s="428"/>
      <c r="G311" s="412"/>
      <c r="H311" s="412"/>
    </row>
    <row r="312" spans="1:8">
      <c r="A312" s="227"/>
      <c r="B312" s="51" t="s">
        <v>76</v>
      </c>
      <c r="C312" s="385"/>
      <c r="D312" s="534"/>
      <c r="E312" s="534"/>
      <c r="F312" s="428"/>
      <c r="G312" s="412"/>
      <c r="H312" s="412"/>
    </row>
    <row r="313" spans="1:8">
      <c r="A313" s="227"/>
      <c r="B313" s="51" t="s">
        <v>54</v>
      </c>
      <c r="C313" s="385"/>
      <c r="D313" s="534"/>
      <c r="E313" s="534"/>
      <c r="F313" s="428"/>
      <c r="G313" s="412"/>
      <c r="H313" s="412"/>
    </row>
    <row r="314" spans="1:8">
      <c r="A314" s="227"/>
      <c r="B314" s="51" t="s">
        <v>55</v>
      </c>
      <c r="C314" s="385"/>
      <c r="D314" s="534"/>
      <c r="E314" s="534"/>
      <c r="F314" s="428"/>
      <c r="G314" s="412"/>
      <c r="H314" s="412"/>
    </row>
    <row r="315" spans="1:8">
      <c r="A315" s="227"/>
      <c r="B315" s="51" t="s">
        <v>60</v>
      </c>
      <c r="C315" s="385"/>
      <c r="D315" s="534"/>
      <c r="E315" s="534"/>
      <c r="F315" s="428"/>
      <c r="G315" s="412"/>
      <c r="H315" s="412"/>
    </row>
    <row r="316" spans="1:8">
      <c r="A316" s="227"/>
      <c r="B316" s="51" t="s">
        <v>81</v>
      </c>
      <c r="C316" s="385"/>
      <c r="D316" s="534"/>
      <c r="E316" s="534"/>
      <c r="F316" s="428"/>
      <c r="G316" s="412"/>
      <c r="H316" s="412"/>
    </row>
    <row r="317" spans="1:8">
      <c r="A317" s="227"/>
      <c r="B317" s="51" t="s">
        <v>82</v>
      </c>
      <c r="C317" s="385"/>
      <c r="D317" s="534"/>
      <c r="E317" s="534"/>
      <c r="F317" s="428"/>
      <c r="G317" s="412"/>
      <c r="H317" s="412"/>
    </row>
    <row r="318" spans="1:8">
      <c r="A318" s="227"/>
      <c r="B318" s="51" t="s">
        <v>83</v>
      </c>
      <c r="C318" s="385"/>
      <c r="D318" s="534"/>
      <c r="E318" s="534"/>
      <c r="F318" s="428"/>
      <c r="G318" s="412"/>
      <c r="H318" s="412"/>
    </row>
    <row r="319" spans="1:8">
      <c r="A319" s="227"/>
      <c r="B319" s="51" t="s">
        <v>84</v>
      </c>
      <c r="C319" s="385"/>
      <c r="D319" s="534"/>
      <c r="E319" s="534"/>
      <c r="F319" s="428"/>
      <c r="G319" s="412"/>
      <c r="H319" s="412"/>
    </row>
    <row r="320" spans="1:8">
      <c r="A320" s="227"/>
      <c r="B320" s="51" t="s">
        <v>143</v>
      </c>
      <c r="C320" s="385"/>
      <c r="D320" s="534"/>
      <c r="E320" s="534"/>
      <c r="F320" s="428"/>
      <c r="G320" s="412"/>
      <c r="H320" s="412"/>
    </row>
    <row r="321" spans="1:9">
      <c r="A321" s="227"/>
      <c r="B321" s="51" t="s">
        <v>107</v>
      </c>
      <c r="C321" s="385"/>
      <c r="D321" s="534"/>
      <c r="E321" s="534"/>
      <c r="F321" s="428"/>
      <c r="G321" s="412"/>
      <c r="H321" s="412"/>
    </row>
    <row r="322" spans="1:9">
      <c r="A322" s="227"/>
      <c r="B322" s="51" t="s">
        <v>85</v>
      </c>
      <c r="C322" s="385"/>
      <c r="D322" s="534"/>
      <c r="E322" s="534"/>
      <c r="F322" s="428"/>
      <c r="G322" s="412"/>
      <c r="H322" s="412"/>
    </row>
    <row r="323" spans="1:9">
      <c r="A323" s="227"/>
      <c r="B323" s="51" t="s">
        <v>57</v>
      </c>
      <c r="C323" s="385"/>
      <c r="D323" s="534"/>
      <c r="E323" s="534"/>
      <c r="F323" s="428"/>
      <c r="G323" s="412"/>
      <c r="H323" s="412"/>
    </row>
    <row r="324" spans="1:9">
      <c r="A324" s="227"/>
      <c r="B324" s="51" t="s">
        <v>122</v>
      </c>
      <c r="C324" s="509"/>
      <c r="D324" s="534"/>
      <c r="E324" s="534"/>
      <c r="F324" s="428"/>
      <c r="G324" s="412"/>
      <c r="H324" s="412"/>
    </row>
    <row r="325" spans="1:9">
      <c r="A325" s="227"/>
      <c r="B325" s="51" t="s">
        <v>58</v>
      </c>
      <c r="C325" s="509"/>
      <c r="D325" s="534"/>
      <c r="E325" s="534"/>
      <c r="F325" s="428"/>
      <c r="G325" s="412"/>
      <c r="H325" s="412"/>
    </row>
    <row r="326" spans="1:9" ht="13.5" thickBot="1">
      <c r="A326" s="358"/>
      <c r="B326" s="61"/>
      <c r="C326" s="509"/>
      <c r="D326" s="534"/>
      <c r="E326" s="534"/>
      <c r="F326" s="428"/>
      <c r="G326" s="412"/>
      <c r="H326" s="412"/>
    </row>
    <row r="327" spans="1:9" ht="13.5" thickBot="1">
      <c r="A327" s="453"/>
      <c r="B327" s="480" t="s">
        <v>295</v>
      </c>
      <c r="C327" s="509"/>
      <c r="D327" s="534"/>
      <c r="E327" s="534"/>
      <c r="F327" s="428"/>
      <c r="G327" s="412"/>
      <c r="H327" s="412"/>
    </row>
    <row r="328" spans="1:9">
      <c r="A328" s="453"/>
      <c r="B328" s="249"/>
      <c r="C328" s="509"/>
      <c r="D328" s="534"/>
      <c r="E328" s="534"/>
      <c r="F328" s="428"/>
      <c r="G328" s="412"/>
      <c r="H328" s="412"/>
    </row>
    <row r="329" spans="1:9">
      <c r="A329" s="356">
        <v>1</v>
      </c>
      <c r="B329" s="67" t="s">
        <v>166</v>
      </c>
      <c r="C329" s="509"/>
      <c r="D329" s="545"/>
      <c r="E329" s="545"/>
      <c r="F329" s="428"/>
      <c r="G329" s="412"/>
      <c r="H329" s="412"/>
    </row>
    <row r="330" spans="1:9">
      <c r="A330" s="361"/>
      <c r="B330" s="51" t="s">
        <v>170</v>
      </c>
      <c r="C330" s="283" t="s">
        <v>97</v>
      </c>
      <c r="D330" s="533">
        <v>27</v>
      </c>
      <c r="E330" s="533">
        <v>27</v>
      </c>
      <c r="F330" s="428"/>
      <c r="G330" s="412">
        <f>F330*D330</f>
        <v>0</v>
      </c>
      <c r="H330" s="412">
        <f t="shared" ref="H330:H348" si="6">F330*E330</f>
        <v>0</v>
      </c>
      <c r="I330" s="578">
        <f t="shared" ref="I330:I348" si="7">H330+G330</f>
        <v>0</v>
      </c>
    </row>
    <row r="331" spans="1:9">
      <c r="A331" s="361"/>
      <c r="B331" s="51" t="s">
        <v>169</v>
      </c>
      <c r="C331" s="509"/>
      <c r="D331" s="534"/>
      <c r="E331" s="534"/>
      <c r="F331" s="428"/>
      <c r="G331" s="412"/>
      <c r="H331" s="412"/>
      <c r="I331" s="578"/>
    </row>
    <row r="332" spans="1:9">
      <c r="A332" s="361"/>
      <c r="B332" s="51" t="s">
        <v>167</v>
      </c>
      <c r="C332" s="509"/>
      <c r="D332" s="534"/>
      <c r="E332" s="534"/>
      <c r="F332" s="428"/>
      <c r="G332" s="412"/>
      <c r="H332" s="412"/>
      <c r="I332" s="578"/>
    </row>
    <row r="333" spans="1:9">
      <c r="A333" s="361"/>
      <c r="B333" s="51" t="s">
        <v>168</v>
      </c>
      <c r="C333" s="509"/>
      <c r="D333" s="534"/>
      <c r="E333" s="534"/>
      <c r="F333" s="428"/>
      <c r="G333" s="412"/>
      <c r="H333" s="412"/>
      <c r="I333" s="578"/>
    </row>
    <row r="334" spans="1:9">
      <c r="A334" s="361"/>
      <c r="B334" s="488" t="s">
        <v>256</v>
      </c>
      <c r="C334" s="509"/>
      <c r="D334" s="545"/>
      <c r="E334" s="545"/>
      <c r="F334" s="428"/>
      <c r="G334" s="412"/>
      <c r="H334" s="412"/>
      <c r="I334" s="578"/>
    </row>
    <row r="335" spans="1:9" s="16" customFormat="1">
      <c r="A335" s="361"/>
      <c r="B335" s="488"/>
      <c r="C335" s="509"/>
      <c r="D335" s="545"/>
      <c r="E335" s="545"/>
      <c r="F335" s="428"/>
      <c r="G335" s="412"/>
      <c r="H335" s="412"/>
      <c r="I335" s="578"/>
    </row>
    <row r="336" spans="1:9" s="53" customFormat="1">
      <c r="A336" s="454"/>
      <c r="B336" s="67" t="s">
        <v>380</v>
      </c>
      <c r="C336" s="510"/>
      <c r="D336" s="546"/>
      <c r="E336" s="546"/>
      <c r="F336" s="434"/>
      <c r="G336" s="569"/>
      <c r="H336" s="412"/>
      <c r="I336" s="578"/>
    </row>
    <row r="337" spans="1:9" s="49" customFormat="1" ht="91.15" customHeight="1">
      <c r="A337" s="358" t="s">
        <v>291</v>
      </c>
      <c r="B337" s="373" t="s">
        <v>497</v>
      </c>
      <c r="C337" s="453"/>
      <c r="D337" s="531"/>
      <c r="E337" s="531"/>
      <c r="F337" s="435"/>
      <c r="G337" s="570"/>
      <c r="H337" s="412"/>
      <c r="I337" s="578"/>
    </row>
    <row r="338" spans="1:9" s="49" customFormat="1">
      <c r="A338" s="453"/>
      <c r="B338" s="489" t="s">
        <v>381</v>
      </c>
      <c r="C338" s="453"/>
      <c r="D338" s="531"/>
      <c r="E338" s="531"/>
      <c r="F338" s="435"/>
      <c r="G338" s="570"/>
      <c r="H338" s="412"/>
      <c r="I338" s="578"/>
    </row>
    <row r="339" spans="1:9" s="49" customFormat="1">
      <c r="A339" s="54" t="s">
        <v>90</v>
      </c>
      <c r="B339" s="51" t="s">
        <v>382</v>
      </c>
      <c r="C339" s="453"/>
      <c r="D339" s="531"/>
      <c r="E339" s="531"/>
      <c r="F339" s="435"/>
      <c r="G339" s="570"/>
      <c r="H339" s="412"/>
      <c r="I339" s="578"/>
    </row>
    <row r="340" spans="1:9" s="49" customFormat="1">
      <c r="A340" s="54" t="s">
        <v>90</v>
      </c>
      <c r="B340" s="51" t="s">
        <v>383</v>
      </c>
      <c r="C340" s="453"/>
      <c r="D340" s="531"/>
      <c r="E340" s="531"/>
      <c r="F340" s="435"/>
      <c r="G340" s="570"/>
      <c r="H340" s="412"/>
      <c r="I340" s="578"/>
    </row>
    <row r="341" spans="1:9" s="49" customFormat="1">
      <c r="A341" s="54" t="s">
        <v>90</v>
      </c>
      <c r="B341" s="51" t="s">
        <v>384</v>
      </c>
      <c r="C341" s="453"/>
      <c r="D341" s="531"/>
      <c r="E341" s="531"/>
      <c r="F341" s="435"/>
      <c r="G341" s="570"/>
      <c r="H341" s="412"/>
      <c r="I341" s="578"/>
    </row>
    <row r="342" spans="1:9" s="53" customFormat="1" ht="27.6" customHeight="1">
      <c r="A342" s="448" t="s">
        <v>104</v>
      </c>
      <c r="B342" s="490" t="s">
        <v>385</v>
      </c>
      <c r="C342" s="511" t="s">
        <v>443</v>
      </c>
      <c r="D342" s="547">
        <v>140</v>
      </c>
      <c r="E342" s="547"/>
      <c r="F342" s="435"/>
      <c r="G342" s="412">
        <f>F342*D342</f>
        <v>0</v>
      </c>
      <c r="H342" s="412">
        <f t="shared" si="6"/>
        <v>0</v>
      </c>
      <c r="I342" s="578">
        <f t="shared" si="7"/>
        <v>0</v>
      </c>
    </row>
    <row r="343" spans="1:9" s="50" customFormat="1">
      <c r="A343" s="54"/>
      <c r="B343" s="67"/>
      <c r="C343" s="512"/>
      <c r="D343" s="548"/>
      <c r="E343" s="548"/>
      <c r="F343" s="436"/>
      <c r="G343" s="571"/>
      <c r="H343" s="412"/>
      <c r="I343" s="578"/>
    </row>
    <row r="344" spans="1:9" s="55" customFormat="1">
      <c r="A344" s="356" t="s">
        <v>105</v>
      </c>
      <c r="B344" s="84" t="s">
        <v>386</v>
      </c>
      <c r="C344" s="511" t="s">
        <v>97</v>
      </c>
      <c r="D344" s="547">
        <v>135</v>
      </c>
      <c r="E344" s="547"/>
      <c r="F344" s="435"/>
      <c r="G344" s="412">
        <f>F344*D344</f>
        <v>0</v>
      </c>
      <c r="H344" s="412">
        <f t="shared" si="6"/>
        <v>0</v>
      </c>
      <c r="I344" s="578">
        <f t="shared" si="7"/>
        <v>0</v>
      </c>
    </row>
    <row r="345" spans="1:9" s="52" customFormat="1">
      <c r="A345" s="455"/>
      <c r="B345" s="375"/>
      <c r="C345" s="513"/>
      <c r="D345" s="549"/>
      <c r="E345" s="549"/>
      <c r="F345" s="437"/>
      <c r="G345" s="572"/>
      <c r="H345" s="412"/>
      <c r="I345" s="578"/>
    </row>
    <row r="346" spans="1:9" s="53" customFormat="1" ht="27.6" customHeight="1">
      <c r="A346" s="448" t="s">
        <v>110</v>
      </c>
      <c r="B346" s="490" t="s">
        <v>555</v>
      </c>
      <c r="C346" s="511" t="s">
        <v>443</v>
      </c>
      <c r="D346" s="547">
        <v>24</v>
      </c>
      <c r="E346" s="547">
        <v>22</v>
      </c>
      <c r="F346" s="435"/>
      <c r="G346" s="412">
        <f>F346*D346</f>
        <v>0</v>
      </c>
      <c r="H346" s="412">
        <f t="shared" si="6"/>
        <v>0</v>
      </c>
      <c r="I346" s="578">
        <f t="shared" si="7"/>
        <v>0</v>
      </c>
    </row>
    <row r="347" spans="1:9" s="50" customFormat="1">
      <c r="A347" s="54"/>
      <c r="B347" s="67"/>
      <c r="C347" s="512"/>
      <c r="D347" s="548"/>
      <c r="E347" s="548"/>
      <c r="F347" s="436"/>
      <c r="G347" s="571"/>
      <c r="H347" s="412"/>
      <c r="I347" s="578"/>
    </row>
    <row r="348" spans="1:9" s="55" customFormat="1">
      <c r="A348" s="356" t="s">
        <v>553</v>
      </c>
      <c r="B348" s="84" t="s">
        <v>574</v>
      </c>
      <c r="C348" s="511" t="s">
        <v>97</v>
      </c>
      <c r="D348" s="547">
        <v>47</v>
      </c>
      <c r="E348" s="547">
        <v>47</v>
      </c>
      <c r="F348" s="435"/>
      <c r="G348" s="412">
        <f>F348*D348</f>
        <v>0</v>
      </c>
      <c r="H348" s="412">
        <f t="shared" si="6"/>
        <v>0</v>
      </c>
      <c r="I348" s="578">
        <f t="shared" si="7"/>
        <v>0</v>
      </c>
    </row>
    <row r="349" spans="1:9" s="52" customFormat="1">
      <c r="A349" s="455"/>
      <c r="B349" s="375"/>
      <c r="C349" s="513"/>
      <c r="D349" s="549"/>
      <c r="E349" s="549"/>
      <c r="F349" s="437"/>
      <c r="G349" s="572"/>
      <c r="H349" s="412"/>
      <c r="I349" s="578"/>
    </row>
    <row r="350" spans="1:9">
      <c r="A350" s="450"/>
      <c r="B350" s="262"/>
      <c r="C350" s="283"/>
      <c r="D350" s="533"/>
      <c r="E350" s="533"/>
      <c r="F350" s="428"/>
      <c r="G350" s="412"/>
      <c r="H350" s="412"/>
      <c r="I350" s="578"/>
    </row>
    <row r="351" spans="1:9">
      <c r="A351" s="450"/>
      <c r="B351" s="262"/>
      <c r="C351" s="283"/>
      <c r="D351" s="533"/>
      <c r="E351" s="533"/>
      <c r="F351" s="428"/>
      <c r="G351" s="412"/>
      <c r="H351" s="412"/>
      <c r="I351" s="578"/>
    </row>
    <row r="352" spans="1:9">
      <c r="A352" s="450"/>
      <c r="B352" s="476"/>
      <c r="C352" s="283"/>
      <c r="D352" s="533"/>
      <c r="E352" s="533"/>
      <c r="F352" s="428"/>
      <c r="G352" s="412"/>
      <c r="H352" s="412"/>
    </row>
    <row r="353" spans="1:9">
      <c r="A353" s="453"/>
      <c r="B353" s="478" t="s">
        <v>213</v>
      </c>
      <c r="C353" s="506"/>
      <c r="D353" s="540"/>
      <c r="E353" s="540"/>
      <c r="F353" s="431"/>
      <c r="G353" s="567">
        <f>SUM(G328:G352)</f>
        <v>0</v>
      </c>
      <c r="H353" s="567">
        <f>SUM(H328:H352)</f>
        <v>0</v>
      </c>
      <c r="I353" s="567">
        <f>SUM(I328:I352)</f>
        <v>0</v>
      </c>
    </row>
    <row r="354" spans="1:9">
      <c r="A354" s="453"/>
      <c r="B354" s="489"/>
      <c r="C354" s="509"/>
      <c r="D354" s="534"/>
      <c r="E354" s="534"/>
      <c r="F354" s="428"/>
      <c r="G354" s="412"/>
      <c r="H354" s="412"/>
    </row>
    <row r="355" spans="1:9">
      <c r="A355" s="453"/>
      <c r="B355" s="67" t="s">
        <v>52</v>
      </c>
      <c r="C355" s="509"/>
      <c r="D355" s="534"/>
      <c r="E355" s="534"/>
      <c r="F355" s="428"/>
      <c r="G355" s="412"/>
      <c r="H355" s="412"/>
    </row>
    <row r="356" spans="1:9" ht="25.5">
      <c r="A356" s="453"/>
      <c r="B356" s="488" t="s">
        <v>355</v>
      </c>
      <c r="C356" s="509"/>
      <c r="D356" s="534"/>
      <c r="E356" s="534"/>
      <c r="F356" s="428"/>
      <c r="G356" s="412"/>
      <c r="H356" s="412"/>
    </row>
    <row r="357" spans="1:9">
      <c r="A357" s="453"/>
      <c r="B357" s="51"/>
      <c r="C357" s="507"/>
      <c r="D357" s="550"/>
      <c r="E357" s="550"/>
      <c r="F357" s="432"/>
      <c r="G357" s="568"/>
      <c r="H357" s="568"/>
    </row>
    <row r="358" spans="1:9">
      <c r="A358" s="453"/>
      <c r="B358" s="67" t="s">
        <v>53</v>
      </c>
      <c r="C358" s="509"/>
      <c r="D358" s="541"/>
      <c r="E358" s="541"/>
      <c r="F358" s="438"/>
      <c r="G358" s="414"/>
      <c r="H358" s="414"/>
    </row>
    <row r="359" spans="1:9">
      <c r="A359" s="453"/>
      <c r="B359" s="51" t="s">
        <v>164</v>
      </c>
      <c r="C359" s="514"/>
      <c r="D359" s="534"/>
      <c r="E359" s="534"/>
      <c r="F359" s="428"/>
      <c r="G359" s="412"/>
      <c r="H359" s="412"/>
    </row>
    <row r="360" spans="1:9">
      <c r="A360" s="453"/>
      <c r="B360" s="51" t="s">
        <v>76</v>
      </c>
      <c r="C360" s="514"/>
      <c r="D360" s="534"/>
      <c r="E360" s="534"/>
      <c r="F360" s="428"/>
      <c r="G360" s="412"/>
      <c r="H360" s="412"/>
    </row>
    <row r="361" spans="1:9">
      <c r="A361" s="453"/>
      <c r="B361" s="51" t="s">
        <v>124</v>
      </c>
      <c r="C361" s="514"/>
      <c r="D361" s="534"/>
      <c r="E361" s="534"/>
      <c r="F361" s="428"/>
      <c r="G361" s="412"/>
      <c r="H361" s="412"/>
    </row>
    <row r="362" spans="1:9">
      <c r="A362" s="453"/>
      <c r="B362" s="51" t="s">
        <v>123</v>
      </c>
      <c r="C362" s="514"/>
      <c r="D362" s="534"/>
      <c r="E362" s="534"/>
      <c r="F362" s="428"/>
      <c r="G362" s="412"/>
      <c r="H362" s="412"/>
    </row>
    <row r="363" spans="1:9">
      <c r="A363" s="453"/>
      <c r="B363" s="51" t="s">
        <v>69</v>
      </c>
      <c r="C363" s="514"/>
      <c r="D363" s="534"/>
      <c r="E363" s="534"/>
      <c r="F363" s="428"/>
      <c r="G363" s="412"/>
      <c r="H363" s="412"/>
    </row>
    <row r="364" spans="1:9">
      <c r="A364" s="453"/>
      <c r="B364" s="51" t="s">
        <v>70</v>
      </c>
      <c r="C364" s="514"/>
      <c r="D364" s="534"/>
      <c r="E364" s="534"/>
      <c r="F364" s="428"/>
      <c r="G364" s="412"/>
      <c r="H364" s="412"/>
    </row>
    <row r="365" spans="1:9">
      <c r="A365" s="453"/>
      <c r="B365" s="51" t="s">
        <v>71</v>
      </c>
      <c r="C365" s="514"/>
      <c r="D365" s="534"/>
      <c r="E365" s="534"/>
      <c r="F365" s="428"/>
      <c r="G365" s="412"/>
      <c r="H365" s="412"/>
    </row>
    <row r="366" spans="1:9">
      <c r="A366" s="453"/>
      <c r="B366" s="51" t="s">
        <v>86</v>
      </c>
      <c r="C366" s="514"/>
      <c r="D366" s="534"/>
      <c r="E366" s="534"/>
      <c r="F366" s="428"/>
      <c r="G366" s="412"/>
      <c r="H366" s="412"/>
    </row>
    <row r="367" spans="1:9" s="16" customFormat="1">
      <c r="A367" s="453"/>
      <c r="B367" s="51" t="s">
        <v>54</v>
      </c>
      <c r="C367" s="514"/>
      <c r="D367" s="534"/>
      <c r="E367" s="534"/>
      <c r="F367" s="428"/>
      <c r="G367" s="412"/>
      <c r="H367" s="412"/>
      <c r="I367" s="576"/>
    </row>
    <row r="368" spans="1:9">
      <c r="A368" s="453"/>
      <c r="B368" s="51" t="s">
        <v>60</v>
      </c>
      <c r="C368" s="514"/>
      <c r="D368" s="534"/>
      <c r="E368" s="534"/>
      <c r="F368" s="428"/>
      <c r="G368" s="412"/>
      <c r="H368" s="412"/>
    </row>
    <row r="369" spans="1:9">
      <c r="A369" s="453"/>
      <c r="B369" s="51" t="s">
        <v>87</v>
      </c>
      <c r="C369" s="514"/>
      <c r="D369" s="534"/>
      <c r="E369" s="534"/>
      <c r="F369" s="428"/>
      <c r="G369" s="412"/>
      <c r="H369" s="412"/>
    </row>
    <row r="370" spans="1:9">
      <c r="A370" s="453"/>
      <c r="B370" s="51" t="s">
        <v>125</v>
      </c>
      <c r="C370" s="514"/>
      <c r="D370" s="534"/>
      <c r="E370" s="534"/>
      <c r="F370" s="428"/>
      <c r="G370" s="412"/>
      <c r="H370" s="412"/>
    </row>
    <row r="371" spans="1:9">
      <c r="A371" s="453"/>
      <c r="B371" s="51" t="s">
        <v>132</v>
      </c>
      <c r="C371" s="514"/>
      <c r="D371" s="534"/>
      <c r="E371" s="534"/>
      <c r="F371" s="428"/>
      <c r="G371" s="412"/>
      <c r="H371" s="412"/>
    </row>
    <row r="372" spans="1:9">
      <c r="A372" s="453"/>
      <c r="B372" s="51" t="s">
        <v>73</v>
      </c>
      <c r="C372" s="514"/>
      <c r="D372" s="534"/>
      <c r="E372" s="534"/>
      <c r="F372" s="428"/>
      <c r="G372" s="412"/>
      <c r="H372" s="412"/>
    </row>
    <row r="373" spans="1:9">
      <c r="A373" s="453"/>
      <c r="B373" s="51" t="s">
        <v>74</v>
      </c>
      <c r="C373" s="514"/>
      <c r="D373" s="534"/>
      <c r="E373" s="534"/>
      <c r="F373" s="428"/>
      <c r="G373" s="412"/>
      <c r="H373" s="412"/>
    </row>
    <row r="374" spans="1:9">
      <c r="A374" s="453"/>
      <c r="B374" s="489"/>
      <c r="C374" s="514"/>
      <c r="D374" s="534"/>
      <c r="E374" s="534"/>
      <c r="F374" s="428"/>
      <c r="G374" s="412"/>
      <c r="H374" s="412"/>
    </row>
    <row r="375" spans="1:9" ht="13.5" thickBot="1">
      <c r="A375" s="453"/>
      <c r="B375" s="489"/>
      <c r="C375" s="514"/>
      <c r="D375" s="534"/>
      <c r="E375" s="534"/>
      <c r="F375" s="428"/>
      <c r="G375" s="412"/>
      <c r="H375" s="412"/>
    </row>
    <row r="376" spans="1:9" ht="13.5" thickBot="1">
      <c r="A376" s="227"/>
      <c r="B376" s="480" t="s">
        <v>275</v>
      </c>
      <c r="C376" s="507"/>
      <c r="D376" s="550"/>
      <c r="E376" s="550"/>
      <c r="F376" s="432"/>
      <c r="G376" s="568"/>
      <c r="H376" s="568"/>
    </row>
    <row r="377" spans="1:9">
      <c r="A377" s="227"/>
      <c r="B377" s="249"/>
      <c r="C377" s="507"/>
      <c r="D377" s="551"/>
      <c r="E377" s="551"/>
      <c r="F377" s="428"/>
      <c r="G377" s="412"/>
      <c r="H377" s="412"/>
    </row>
    <row r="378" spans="1:9" ht="89.25">
      <c r="A378" s="227" t="s">
        <v>50</v>
      </c>
      <c r="B378" s="491" t="s">
        <v>267</v>
      </c>
      <c r="C378" s="283"/>
      <c r="D378" s="302"/>
      <c r="E378" s="302"/>
      <c r="F378" s="428"/>
      <c r="G378" s="412"/>
      <c r="H378" s="412"/>
      <c r="I378" s="578"/>
    </row>
    <row r="379" spans="1:9">
      <c r="A379" s="227"/>
      <c r="B379" s="51" t="s">
        <v>298</v>
      </c>
      <c r="C379" s="283"/>
      <c r="D379" s="533"/>
      <c r="E379" s="533"/>
      <c r="F379" s="428"/>
      <c r="G379" s="412"/>
      <c r="H379" s="412"/>
      <c r="I379" s="578"/>
    </row>
    <row r="380" spans="1:9" ht="13.5">
      <c r="A380" s="227"/>
      <c r="B380" s="249" t="s">
        <v>519</v>
      </c>
      <c r="C380" s="283" t="s">
        <v>439</v>
      </c>
      <c r="D380" s="302">
        <v>77</v>
      </c>
      <c r="E380" s="302"/>
      <c r="F380" s="428"/>
      <c r="G380" s="412">
        <f t="shared" ref="G380:G382" si="8">F380*D380</f>
        <v>0</v>
      </c>
      <c r="H380" s="412">
        <f t="shared" ref="H380:H396" si="9">F380*E380</f>
        <v>0</v>
      </c>
      <c r="I380" s="578">
        <f t="shared" ref="I380:I396" si="10">H380+G380</f>
        <v>0</v>
      </c>
    </row>
    <row r="381" spans="1:9" ht="13.5">
      <c r="A381" s="227"/>
      <c r="B381" s="249" t="s">
        <v>557</v>
      </c>
      <c r="C381" s="283" t="s">
        <v>439</v>
      </c>
      <c r="D381" s="302">
        <v>34</v>
      </c>
      <c r="E381" s="302">
        <v>34</v>
      </c>
      <c r="F381" s="428"/>
      <c r="G381" s="412">
        <f t="shared" ref="G381" si="11">F381*D381</f>
        <v>0</v>
      </c>
      <c r="H381" s="412">
        <f t="shared" si="9"/>
        <v>0</v>
      </c>
      <c r="I381" s="578">
        <f t="shared" si="10"/>
        <v>0</v>
      </c>
    </row>
    <row r="382" spans="1:9" ht="13.5">
      <c r="A382" s="227"/>
      <c r="B382" s="249" t="s">
        <v>556</v>
      </c>
      <c r="C382" s="283" t="s">
        <v>439</v>
      </c>
      <c r="D382" s="302">
        <v>32</v>
      </c>
      <c r="E382" s="302"/>
      <c r="F382" s="428"/>
      <c r="G382" s="412">
        <f t="shared" si="8"/>
        <v>0</v>
      </c>
      <c r="H382" s="412">
        <f t="shared" si="9"/>
        <v>0</v>
      </c>
      <c r="I382" s="578">
        <f t="shared" si="10"/>
        <v>0</v>
      </c>
    </row>
    <row r="383" spans="1:9">
      <c r="A383" s="227"/>
      <c r="B383" s="249"/>
      <c r="C383" s="507"/>
      <c r="D383" s="552"/>
      <c r="E383" s="552"/>
      <c r="F383" s="428"/>
      <c r="G383" s="412"/>
      <c r="H383" s="412"/>
      <c r="I383" s="578"/>
    </row>
    <row r="384" spans="1:9" ht="76.5">
      <c r="A384" s="227" t="s">
        <v>291</v>
      </c>
      <c r="B384" s="491" t="s">
        <v>387</v>
      </c>
      <c r="C384" s="283"/>
      <c r="D384" s="302"/>
      <c r="E384" s="302"/>
      <c r="F384" s="428"/>
      <c r="G384" s="412"/>
      <c r="H384" s="412"/>
      <c r="I384" s="578"/>
    </row>
    <row r="385" spans="1:9">
      <c r="A385" s="227"/>
      <c r="B385" s="51" t="s">
        <v>298</v>
      </c>
      <c r="C385" s="283"/>
      <c r="D385" s="533"/>
      <c r="E385" s="533"/>
      <c r="F385" s="428"/>
      <c r="G385" s="412"/>
      <c r="H385" s="412"/>
      <c r="I385" s="578"/>
    </row>
    <row r="386" spans="1:9" ht="13.5">
      <c r="A386" s="227"/>
      <c r="B386" s="249" t="s">
        <v>388</v>
      </c>
      <c r="C386" s="283" t="s">
        <v>439</v>
      </c>
      <c r="D386" s="302">
        <v>369</v>
      </c>
      <c r="E386" s="302">
        <v>87</v>
      </c>
      <c r="F386" s="428"/>
      <c r="G386" s="412">
        <f t="shared" ref="G386" si="12">F386*D386</f>
        <v>0</v>
      </c>
      <c r="H386" s="412">
        <f t="shared" si="9"/>
        <v>0</v>
      </c>
      <c r="I386" s="578">
        <f t="shared" si="10"/>
        <v>0</v>
      </c>
    </row>
    <row r="387" spans="1:9">
      <c r="A387" s="227"/>
      <c r="B387" s="249"/>
      <c r="C387" s="507"/>
      <c r="D387" s="552"/>
      <c r="E387" s="552"/>
      <c r="F387" s="428"/>
      <c r="G387" s="412"/>
      <c r="H387" s="412"/>
      <c r="I387" s="578"/>
    </row>
    <row r="388" spans="1:9" ht="110.45" customHeight="1">
      <c r="A388" s="359" t="s">
        <v>288</v>
      </c>
      <c r="B388" s="262" t="s">
        <v>270</v>
      </c>
      <c r="C388" s="507"/>
      <c r="D388" s="552"/>
      <c r="E388" s="552"/>
      <c r="F388" s="428"/>
      <c r="G388" s="412"/>
      <c r="H388" s="412"/>
      <c r="I388" s="578"/>
    </row>
    <row r="389" spans="1:9">
      <c r="A389" s="359"/>
      <c r="B389" s="262" t="s">
        <v>268</v>
      </c>
      <c r="C389" s="507"/>
      <c r="D389" s="552"/>
      <c r="E389" s="552"/>
      <c r="F389" s="428"/>
      <c r="G389" s="412"/>
      <c r="H389" s="412"/>
      <c r="I389" s="578"/>
    </row>
    <row r="390" spans="1:9" ht="13.5">
      <c r="A390" s="227"/>
      <c r="B390" s="249" t="s">
        <v>391</v>
      </c>
      <c r="C390" s="283" t="s">
        <v>439</v>
      </c>
      <c r="D390" s="302">
        <v>40</v>
      </c>
      <c r="E390" s="302">
        <v>22</v>
      </c>
      <c r="F390" s="428"/>
      <c r="G390" s="412">
        <f t="shared" ref="G390" si="13">F390*D390</f>
        <v>0</v>
      </c>
      <c r="H390" s="412">
        <f t="shared" si="9"/>
        <v>0</v>
      </c>
      <c r="I390" s="578">
        <f t="shared" si="10"/>
        <v>0</v>
      </c>
    </row>
    <row r="391" spans="1:9" ht="13.5">
      <c r="A391" s="227"/>
      <c r="B391" s="249" t="s">
        <v>558</v>
      </c>
      <c r="C391" s="283" t="s">
        <v>439</v>
      </c>
      <c r="D391" s="302">
        <v>22</v>
      </c>
      <c r="E391" s="302">
        <v>22</v>
      </c>
      <c r="F391" s="428"/>
      <c r="G391" s="412">
        <f t="shared" ref="G391" si="14">F391*D391</f>
        <v>0</v>
      </c>
      <c r="H391" s="412">
        <f t="shared" si="9"/>
        <v>0</v>
      </c>
      <c r="I391" s="578">
        <f t="shared" si="10"/>
        <v>0</v>
      </c>
    </row>
    <row r="392" spans="1:9">
      <c r="A392" s="227"/>
      <c r="B392" s="249"/>
      <c r="C392" s="283"/>
      <c r="D392" s="302"/>
      <c r="E392" s="302"/>
      <c r="F392" s="428"/>
      <c r="G392" s="412"/>
      <c r="H392" s="412"/>
      <c r="I392" s="578"/>
    </row>
    <row r="393" spans="1:9" ht="80.45" customHeight="1">
      <c r="A393" s="359" t="s">
        <v>289</v>
      </c>
      <c r="B393" s="262" t="s">
        <v>392</v>
      </c>
      <c r="C393" s="507"/>
      <c r="D393" s="552"/>
      <c r="E393" s="552"/>
      <c r="F393" s="428"/>
      <c r="G393" s="412"/>
      <c r="H393" s="412"/>
      <c r="I393" s="578"/>
    </row>
    <row r="394" spans="1:9" ht="13.5">
      <c r="A394" s="227"/>
      <c r="B394" s="249" t="s">
        <v>393</v>
      </c>
      <c r="C394" s="283" t="s">
        <v>439</v>
      </c>
      <c r="D394" s="302">
        <v>140</v>
      </c>
      <c r="E394" s="302"/>
      <c r="F394" s="428"/>
      <c r="G394" s="412">
        <f t="shared" ref="G394" si="15">F394*D394</f>
        <v>0</v>
      </c>
      <c r="H394" s="412">
        <f t="shared" si="9"/>
        <v>0</v>
      </c>
      <c r="I394" s="578">
        <f t="shared" si="10"/>
        <v>0</v>
      </c>
    </row>
    <row r="395" spans="1:9">
      <c r="A395" s="227"/>
      <c r="B395" s="249"/>
      <c r="C395" s="283"/>
      <c r="D395" s="302"/>
      <c r="E395" s="302"/>
      <c r="F395" s="428"/>
      <c r="G395" s="412"/>
      <c r="H395" s="412"/>
      <c r="I395" s="578"/>
    </row>
    <row r="396" spans="1:9" ht="38.25">
      <c r="A396" s="359" t="s">
        <v>290</v>
      </c>
      <c r="B396" s="486" t="s">
        <v>296</v>
      </c>
      <c r="C396" s="227" t="s">
        <v>436</v>
      </c>
      <c r="D396" s="260">
        <v>211</v>
      </c>
      <c r="E396" s="260">
        <v>56</v>
      </c>
      <c r="F396" s="342"/>
      <c r="G396" s="416">
        <f>D396*F396</f>
        <v>0</v>
      </c>
      <c r="H396" s="412">
        <f t="shared" si="9"/>
        <v>0</v>
      </c>
      <c r="I396" s="578">
        <f t="shared" si="10"/>
        <v>0</v>
      </c>
    </row>
    <row r="397" spans="1:9" ht="25.5">
      <c r="A397" s="456"/>
      <c r="B397" s="486" t="s">
        <v>297</v>
      </c>
      <c r="C397" s="227"/>
      <c r="D397" s="315"/>
      <c r="E397" s="315"/>
      <c r="F397" s="342"/>
      <c r="G397" s="412"/>
      <c r="H397" s="412"/>
      <c r="I397" s="578"/>
    </row>
    <row r="398" spans="1:9">
      <c r="A398" s="457"/>
      <c r="B398" s="486" t="s">
        <v>298</v>
      </c>
      <c r="C398" s="227"/>
      <c r="D398" s="315"/>
      <c r="E398" s="315"/>
      <c r="F398" s="342"/>
      <c r="G398" s="412"/>
      <c r="H398" s="412"/>
      <c r="I398" s="578"/>
    </row>
    <row r="399" spans="1:9">
      <c r="A399" s="457"/>
      <c r="B399" s="486"/>
      <c r="C399" s="227"/>
      <c r="D399" s="315"/>
      <c r="E399" s="315"/>
      <c r="F399" s="342"/>
      <c r="G399" s="412"/>
      <c r="H399" s="412"/>
      <c r="I399" s="578"/>
    </row>
    <row r="400" spans="1:9">
      <c r="A400" s="457"/>
      <c r="B400" s="486"/>
      <c r="C400" s="227"/>
      <c r="D400" s="315"/>
      <c r="E400" s="315"/>
      <c r="F400" s="342"/>
      <c r="G400" s="412"/>
      <c r="H400" s="412"/>
      <c r="I400" s="578"/>
    </row>
    <row r="401" spans="1:9">
      <c r="A401" s="356"/>
      <c r="B401" s="67" t="s">
        <v>52</v>
      </c>
      <c r="C401" s="505"/>
      <c r="D401" s="538"/>
      <c r="E401" s="538"/>
      <c r="F401" s="428"/>
      <c r="G401" s="412"/>
      <c r="H401" s="412"/>
      <c r="I401" s="578"/>
    </row>
    <row r="402" spans="1:9">
      <c r="A402" s="356"/>
      <c r="B402" s="51" t="s">
        <v>144</v>
      </c>
      <c r="C402" s="505"/>
      <c r="D402" s="538"/>
      <c r="E402" s="538"/>
      <c r="F402" s="428"/>
      <c r="G402" s="412"/>
      <c r="H402" s="412"/>
      <c r="I402" s="578"/>
    </row>
    <row r="403" spans="1:9">
      <c r="A403" s="356"/>
      <c r="B403" s="51" t="s">
        <v>150</v>
      </c>
      <c r="C403" s="505"/>
      <c r="D403" s="538"/>
      <c r="E403" s="538"/>
      <c r="F403" s="428"/>
      <c r="G403" s="412"/>
      <c r="H403" s="412"/>
      <c r="I403" s="578"/>
    </row>
    <row r="404" spans="1:9">
      <c r="A404" s="356"/>
      <c r="B404" s="51" t="s">
        <v>151</v>
      </c>
      <c r="C404" s="505"/>
      <c r="D404" s="538"/>
      <c r="E404" s="538"/>
      <c r="F404" s="428"/>
      <c r="G404" s="412"/>
      <c r="H404" s="412"/>
      <c r="I404" s="578"/>
    </row>
    <row r="405" spans="1:9">
      <c r="A405" s="356"/>
      <c r="B405" s="51" t="s">
        <v>152</v>
      </c>
      <c r="C405" s="505"/>
      <c r="D405" s="538"/>
      <c r="E405" s="538"/>
      <c r="F405" s="428"/>
      <c r="G405" s="412"/>
      <c r="H405" s="412"/>
      <c r="I405" s="578"/>
    </row>
    <row r="406" spans="1:9">
      <c r="A406" s="356"/>
      <c r="B406" s="51" t="s">
        <v>155</v>
      </c>
      <c r="C406" s="505"/>
      <c r="D406" s="538"/>
      <c r="E406" s="538"/>
      <c r="F406" s="428"/>
      <c r="G406" s="412"/>
      <c r="H406" s="412"/>
      <c r="I406" s="578"/>
    </row>
    <row r="407" spans="1:9">
      <c r="A407" s="356"/>
      <c r="B407" s="51" t="s">
        <v>153</v>
      </c>
      <c r="C407" s="505"/>
      <c r="D407" s="538"/>
      <c r="E407" s="538"/>
      <c r="F407" s="428"/>
      <c r="G407" s="412"/>
      <c r="H407" s="412"/>
      <c r="I407" s="578"/>
    </row>
    <row r="408" spans="1:9">
      <c r="A408" s="356"/>
      <c r="B408" s="51" t="s">
        <v>154</v>
      </c>
      <c r="C408" s="505"/>
      <c r="D408" s="538"/>
      <c r="E408" s="538"/>
      <c r="F408" s="428"/>
      <c r="G408" s="412"/>
      <c r="H408" s="412"/>
      <c r="I408" s="578"/>
    </row>
    <row r="409" spans="1:9">
      <c r="A409" s="356"/>
      <c r="B409" s="51"/>
      <c r="C409" s="505"/>
      <c r="D409" s="538"/>
      <c r="E409" s="538"/>
      <c r="F409" s="428"/>
      <c r="G409" s="412"/>
      <c r="H409" s="412"/>
      <c r="I409" s="578"/>
    </row>
    <row r="410" spans="1:9">
      <c r="A410" s="356"/>
      <c r="B410" s="67" t="s">
        <v>53</v>
      </c>
      <c r="C410" s="505"/>
      <c r="D410" s="538"/>
      <c r="E410" s="538"/>
      <c r="F410" s="428"/>
      <c r="G410" s="412"/>
      <c r="H410" s="412"/>
      <c r="I410" s="578"/>
    </row>
    <row r="411" spans="1:9">
      <c r="A411" s="356"/>
      <c r="B411" s="51" t="s">
        <v>88</v>
      </c>
      <c r="C411" s="505"/>
      <c r="D411" s="538"/>
      <c r="E411" s="538"/>
      <c r="F411" s="428"/>
      <c r="G411" s="412"/>
      <c r="H411" s="412"/>
      <c r="I411" s="578"/>
    </row>
    <row r="412" spans="1:9">
      <c r="A412" s="356"/>
      <c r="B412" s="51" t="s">
        <v>76</v>
      </c>
      <c r="C412" s="505"/>
      <c r="D412" s="538"/>
      <c r="E412" s="538"/>
      <c r="F412" s="428"/>
      <c r="G412" s="412"/>
      <c r="H412" s="412"/>
      <c r="I412" s="578"/>
    </row>
    <row r="413" spans="1:9">
      <c r="A413" s="356"/>
      <c r="B413" s="51" t="s">
        <v>148</v>
      </c>
      <c r="C413" s="505"/>
      <c r="D413" s="538"/>
      <c r="E413" s="538"/>
      <c r="F413" s="428"/>
      <c r="G413" s="412"/>
      <c r="H413" s="412"/>
      <c r="I413" s="578"/>
    </row>
    <row r="414" spans="1:9">
      <c r="A414" s="356"/>
      <c r="B414" s="51" t="s">
        <v>121</v>
      </c>
      <c r="C414" s="505"/>
      <c r="D414" s="538"/>
      <c r="E414" s="538"/>
      <c r="F414" s="428"/>
      <c r="G414" s="412"/>
      <c r="H414" s="412"/>
      <c r="I414" s="578"/>
    </row>
    <row r="415" spans="1:9">
      <c r="A415" s="356"/>
      <c r="B415" s="51" t="s">
        <v>69</v>
      </c>
      <c r="C415" s="505"/>
      <c r="D415" s="538"/>
      <c r="E415" s="538"/>
      <c r="F415" s="428"/>
      <c r="G415" s="412"/>
      <c r="H415" s="412"/>
      <c r="I415" s="578"/>
    </row>
    <row r="416" spans="1:9">
      <c r="A416" s="356"/>
      <c r="B416" s="51" t="s">
        <v>70</v>
      </c>
      <c r="C416" s="505"/>
      <c r="D416" s="538"/>
      <c r="E416" s="538"/>
      <c r="F416" s="428"/>
      <c r="G416" s="412"/>
      <c r="H416" s="412"/>
      <c r="I416" s="578"/>
    </row>
    <row r="417" spans="1:9">
      <c r="A417" s="356"/>
      <c r="B417" s="51" t="s">
        <v>71</v>
      </c>
      <c r="C417" s="505"/>
      <c r="D417" s="538"/>
      <c r="E417" s="538"/>
      <c r="F417" s="428"/>
      <c r="G417" s="412"/>
      <c r="H417" s="412"/>
      <c r="I417" s="578"/>
    </row>
    <row r="418" spans="1:9">
      <c r="A418" s="356"/>
      <c r="B418" s="51" t="s">
        <v>54</v>
      </c>
      <c r="C418" s="505"/>
      <c r="D418" s="538"/>
      <c r="E418" s="538"/>
      <c r="F418" s="428"/>
      <c r="G418" s="412"/>
      <c r="H418" s="412"/>
      <c r="I418" s="578"/>
    </row>
    <row r="419" spans="1:9" ht="13.15" customHeight="1">
      <c r="A419" s="60"/>
      <c r="B419" s="51" t="s">
        <v>60</v>
      </c>
      <c r="C419" s="505"/>
      <c r="D419" s="538"/>
      <c r="E419" s="538"/>
      <c r="F419" s="428"/>
      <c r="G419" s="412"/>
      <c r="H419" s="412"/>
      <c r="I419" s="578"/>
    </row>
    <row r="420" spans="1:9">
      <c r="A420" s="356"/>
      <c r="B420" s="51" t="s">
        <v>156</v>
      </c>
      <c r="C420" s="505"/>
      <c r="D420" s="538"/>
      <c r="E420" s="538"/>
      <c r="F420" s="428"/>
      <c r="G420" s="412"/>
      <c r="H420" s="412"/>
      <c r="I420" s="578"/>
    </row>
    <row r="421" spans="1:9">
      <c r="A421" s="361"/>
      <c r="B421" s="51" t="s">
        <v>149</v>
      </c>
      <c r="C421" s="505"/>
      <c r="D421" s="538"/>
      <c r="E421" s="538"/>
      <c r="F421" s="428"/>
      <c r="G421" s="412"/>
      <c r="H421" s="412"/>
      <c r="I421" s="578"/>
    </row>
    <row r="422" spans="1:9">
      <c r="A422" s="361"/>
      <c r="B422" s="51" t="s">
        <v>120</v>
      </c>
      <c r="C422" s="505"/>
      <c r="D422" s="538"/>
      <c r="E422" s="538"/>
      <c r="F422" s="428"/>
      <c r="G422" s="412"/>
      <c r="H422" s="412"/>
      <c r="I422" s="578"/>
    </row>
    <row r="423" spans="1:9">
      <c r="A423" s="361"/>
      <c r="B423" s="51" t="s">
        <v>73</v>
      </c>
      <c r="C423" s="505"/>
      <c r="D423" s="538"/>
      <c r="E423" s="538"/>
      <c r="F423" s="428"/>
      <c r="G423" s="412"/>
      <c r="H423" s="412"/>
      <c r="I423" s="578"/>
    </row>
    <row r="424" spans="1:9">
      <c r="A424" s="361"/>
      <c r="B424" s="51" t="s">
        <v>74</v>
      </c>
      <c r="C424" s="505"/>
      <c r="D424" s="538"/>
      <c r="E424" s="538"/>
      <c r="F424" s="428"/>
      <c r="G424" s="412"/>
      <c r="H424" s="412"/>
      <c r="I424" s="578"/>
    </row>
    <row r="425" spans="1:9" ht="9.6" customHeight="1">
      <c r="A425" s="361"/>
      <c r="B425" s="51" t="s">
        <v>57</v>
      </c>
      <c r="C425" s="505"/>
      <c r="D425" s="538"/>
      <c r="E425" s="538"/>
      <c r="F425" s="428"/>
      <c r="G425" s="412"/>
      <c r="H425" s="412"/>
      <c r="I425" s="578"/>
    </row>
    <row r="426" spans="1:9">
      <c r="A426" s="361"/>
      <c r="B426" s="51" t="s">
        <v>122</v>
      </c>
      <c r="C426" s="505"/>
      <c r="D426" s="538"/>
      <c r="E426" s="538"/>
      <c r="F426" s="428"/>
      <c r="G426" s="412"/>
      <c r="H426" s="412"/>
      <c r="I426" s="578"/>
    </row>
    <row r="427" spans="1:9">
      <c r="A427" s="361"/>
      <c r="B427" s="51" t="s">
        <v>58</v>
      </c>
      <c r="C427" s="505"/>
      <c r="D427" s="538"/>
      <c r="E427" s="538"/>
      <c r="F427" s="428"/>
      <c r="G427" s="412"/>
      <c r="H427" s="412"/>
      <c r="I427" s="578"/>
    </row>
    <row r="428" spans="1:9">
      <c r="A428" s="361"/>
      <c r="B428" s="51"/>
      <c r="C428" s="505"/>
      <c r="D428" s="538"/>
      <c r="E428" s="538"/>
      <c r="F428" s="428"/>
      <c r="G428" s="412"/>
      <c r="H428" s="412"/>
    </row>
    <row r="429" spans="1:9">
      <c r="A429" s="361"/>
      <c r="B429" s="492" t="s">
        <v>277</v>
      </c>
      <c r="C429" s="515"/>
      <c r="D429" s="553"/>
      <c r="E429" s="553"/>
      <c r="F429" s="439"/>
      <c r="G429" s="567">
        <f>SUM(G378:G428)</f>
        <v>0</v>
      </c>
      <c r="H429" s="567">
        <f>SUM(H378:H428)</f>
        <v>0</v>
      </c>
      <c r="I429" s="567">
        <f>SUM(I378:I428)</f>
        <v>0</v>
      </c>
    </row>
    <row r="430" spans="1:9">
      <c r="A430" s="361"/>
      <c r="B430" s="67"/>
      <c r="C430" s="505"/>
      <c r="D430" s="538"/>
      <c r="E430" s="538"/>
      <c r="F430" s="428"/>
      <c r="G430" s="568"/>
      <c r="H430" s="568"/>
    </row>
    <row r="431" spans="1:9" ht="13.5" thickBot="1">
      <c r="A431" s="356"/>
      <c r="B431" s="51"/>
      <c r="C431" s="505"/>
      <c r="D431" s="538"/>
      <c r="E431" s="538"/>
      <c r="F431" s="428"/>
      <c r="G431" s="412"/>
      <c r="H431" s="412"/>
    </row>
    <row r="432" spans="1:9" ht="13.5" thickBot="1">
      <c r="A432" s="458" t="s">
        <v>214</v>
      </c>
      <c r="B432" s="493" t="s">
        <v>401</v>
      </c>
      <c r="C432" s="516"/>
      <c r="D432" s="554"/>
      <c r="E432" s="554"/>
      <c r="F432" s="432"/>
      <c r="G432" s="568"/>
      <c r="H432" s="568"/>
    </row>
    <row r="433" spans="1:9">
      <c r="A433" s="356"/>
      <c r="B433" s="51"/>
      <c r="C433" s="505"/>
      <c r="D433" s="538"/>
      <c r="E433" s="538"/>
      <c r="F433" s="428"/>
      <c r="G433" s="412"/>
      <c r="H433" s="412"/>
      <c r="I433" s="578"/>
    </row>
    <row r="434" spans="1:9">
      <c r="A434" s="356"/>
      <c r="B434" s="51"/>
      <c r="C434" s="505"/>
      <c r="D434" s="538"/>
      <c r="E434" s="538"/>
      <c r="F434" s="428"/>
      <c r="G434" s="412"/>
      <c r="H434" s="412"/>
      <c r="I434" s="578"/>
    </row>
    <row r="435" spans="1:9" ht="25.5">
      <c r="A435" s="359" t="s">
        <v>50</v>
      </c>
      <c r="B435" s="486" t="s">
        <v>356</v>
      </c>
      <c r="C435" s="283" t="s">
        <v>89</v>
      </c>
      <c r="D435" s="533">
        <v>11.5</v>
      </c>
      <c r="E435" s="533"/>
      <c r="F435" s="428"/>
      <c r="G435" s="412">
        <f>F435*D435</f>
        <v>0</v>
      </c>
      <c r="H435" s="412">
        <f t="shared" ref="H435:H496" si="16">F435*E435</f>
        <v>0</v>
      </c>
      <c r="I435" s="578">
        <f t="shared" ref="I435:I496" si="17">H435+G435</f>
        <v>0</v>
      </c>
    </row>
    <row r="436" spans="1:9" ht="89.25">
      <c r="A436" s="356"/>
      <c r="B436" s="486" t="s">
        <v>357</v>
      </c>
      <c r="C436" s="505"/>
      <c r="D436" s="538"/>
      <c r="E436" s="538"/>
      <c r="F436" s="428"/>
      <c r="G436" s="412"/>
      <c r="H436" s="412"/>
      <c r="I436" s="578"/>
    </row>
    <row r="437" spans="1:9" ht="25.5">
      <c r="A437" s="356"/>
      <c r="B437" s="486" t="s">
        <v>358</v>
      </c>
      <c r="C437" s="505"/>
      <c r="D437" s="538"/>
      <c r="E437" s="538"/>
      <c r="F437" s="428"/>
      <c r="G437" s="412"/>
      <c r="H437" s="412"/>
      <c r="I437" s="578"/>
    </row>
    <row r="438" spans="1:9">
      <c r="A438" s="356"/>
      <c r="B438" s="51" t="s">
        <v>499</v>
      </c>
      <c r="C438" s="505"/>
      <c r="D438" s="538"/>
      <c r="E438" s="538"/>
      <c r="F438" s="428"/>
      <c r="G438" s="412"/>
      <c r="H438" s="412"/>
      <c r="I438" s="578"/>
    </row>
    <row r="439" spans="1:9">
      <c r="A439" s="356"/>
      <c r="B439" s="486" t="s">
        <v>364</v>
      </c>
      <c r="C439" s="505"/>
      <c r="D439" s="538"/>
      <c r="E439" s="538"/>
      <c r="F439" s="428"/>
      <c r="G439" s="412"/>
      <c r="H439" s="412"/>
      <c r="I439" s="578"/>
    </row>
    <row r="440" spans="1:9" ht="25.5">
      <c r="A440" s="356"/>
      <c r="B440" s="486" t="s">
        <v>359</v>
      </c>
      <c r="C440" s="505"/>
      <c r="D440" s="538"/>
      <c r="E440" s="538"/>
      <c r="F440" s="428"/>
      <c r="G440" s="412"/>
      <c r="H440" s="412"/>
      <c r="I440" s="578"/>
    </row>
    <row r="441" spans="1:9" ht="38.25">
      <c r="A441" s="356"/>
      <c r="B441" s="486" t="s">
        <v>498</v>
      </c>
      <c r="C441" s="505"/>
      <c r="D441" s="538"/>
      <c r="E441" s="538"/>
      <c r="F441" s="428"/>
      <c r="G441" s="412"/>
      <c r="H441" s="412"/>
      <c r="I441" s="578"/>
    </row>
    <row r="442" spans="1:9">
      <c r="A442" s="356"/>
      <c r="B442" s="486" t="s">
        <v>500</v>
      </c>
      <c r="C442" s="505"/>
      <c r="D442" s="538"/>
      <c r="E442" s="538"/>
      <c r="F442" s="428"/>
      <c r="G442" s="412"/>
      <c r="H442" s="412"/>
      <c r="I442" s="578"/>
    </row>
    <row r="443" spans="1:9">
      <c r="A443" s="356"/>
      <c r="B443" s="486" t="s">
        <v>361</v>
      </c>
      <c r="C443" s="505"/>
      <c r="D443" s="538"/>
      <c r="E443" s="538"/>
      <c r="F443" s="428"/>
      <c r="G443" s="412"/>
      <c r="H443" s="412"/>
      <c r="I443" s="578"/>
    </row>
    <row r="444" spans="1:9" ht="25.5">
      <c r="A444" s="356"/>
      <c r="B444" s="494" t="s">
        <v>363</v>
      </c>
      <c r="C444" s="505"/>
      <c r="D444" s="538"/>
      <c r="E444" s="538"/>
      <c r="F444" s="428"/>
      <c r="G444" s="412"/>
      <c r="H444" s="412"/>
      <c r="I444" s="578"/>
    </row>
    <row r="445" spans="1:9">
      <c r="A445" s="356"/>
      <c r="B445" s="495" t="s">
        <v>362</v>
      </c>
      <c r="C445" s="505"/>
      <c r="D445" s="538"/>
      <c r="E445" s="538"/>
      <c r="F445" s="428"/>
      <c r="G445" s="412"/>
      <c r="H445" s="412"/>
      <c r="I445" s="578"/>
    </row>
    <row r="446" spans="1:9" ht="12" customHeight="1">
      <c r="A446" s="356"/>
      <c r="B446" s="495"/>
      <c r="C446" s="505"/>
      <c r="D446" s="538"/>
      <c r="E446" s="538"/>
      <c r="F446" s="428"/>
      <c r="G446" s="412"/>
      <c r="H446" s="412"/>
      <c r="I446" s="578"/>
    </row>
    <row r="447" spans="1:9" ht="25.5">
      <c r="A447" s="359" t="s">
        <v>559</v>
      </c>
      <c r="B447" s="486" t="s">
        <v>356</v>
      </c>
      <c r="C447" s="283" t="s">
        <v>89</v>
      </c>
      <c r="D447" s="533">
        <v>32</v>
      </c>
      <c r="E447" s="533">
        <v>32</v>
      </c>
      <c r="F447" s="428"/>
      <c r="G447" s="412">
        <f>F447*D447</f>
        <v>0</v>
      </c>
      <c r="H447" s="412">
        <f t="shared" si="16"/>
        <v>0</v>
      </c>
      <c r="I447" s="578">
        <f t="shared" si="17"/>
        <v>0</v>
      </c>
    </row>
    <row r="448" spans="1:9" ht="89.25">
      <c r="A448" s="356"/>
      <c r="B448" s="486" t="s">
        <v>357</v>
      </c>
      <c r="C448" s="505"/>
      <c r="D448" s="538"/>
      <c r="E448" s="538"/>
      <c r="F448" s="428"/>
      <c r="G448" s="412"/>
      <c r="H448" s="412"/>
      <c r="I448" s="578"/>
    </row>
    <row r="449" spans="1:9" ht="25.5">
      <c r="A449" s="356"/>
      <c r="B449" s="486" t="s">
        <v>358</v>
      </c>
      <c r="C449" s="505"/>
      <c r="D449" s="538"/>
      <c r="E449" s="538"/>
      <c r="F449" s="428"/>
      <c r="G449" s="412"/>
      <c r="H449" s="412"/>
      <c r="I449" s="578"/>
    </row>
    <row r="450" spans="1:9">
      <c r="A450" s="356"/>
      <c r="B450" s="51" t="s">
        <v>499</v>
      </c>
      <c r="C450" s="505"/>
      <c r="D450" s="538"/>
      <c r="E450" s="538"/>
      <c r="F450" s="428"/>
      <c r="G450" s="412"/>
      <c r="H450" s="412"/>
      <c r="I450" s="578"/>
    </row>
    <row r="451" spans="1:9">
      <c r="A451" s="356"/>
      <c r="B451" s="486" t="s">
        <v>364</v>
      </c>
      <c r="C451" s="505"/>
      <c r="D451" s="538"/>
      <c r="E451" s="538"/>
      <c r="F451" s="428"/>
      <c r="G451" s="412"/>
      <c r="H451" s="412"/>
      <c r="I451" s="578"/>
    </row>
    <row r="452" spans="1:9" ht="25.5">
      <c r="A452" s="356"/>
      <c r="B452" s="486" t="s">
        <v>359</v>
      </c>
      <c r="C452" s="505"/>
      <c r="D452" s="538"/>
      <c r="E452" s="538"/>
      <c r="F452" s="428"/>
      <c r="G452" s="412"/>
      <c r="H452" s="412"/>
      <c r="I452" s="578"/>
    </row>
    <row r="453" spans="1:9" ht="38.25">
      <c r="A453" s="356"/>
      <c r="B453" s="486" t="s">
        <v>560</v>
      </c>
      <c r="C453" s="505"/>
      <c r="D453" s="538"/>
      <c r="E453" s="538"/>
      <c r="F453" s="428"/>
      <c r="G453" s="412"/>
      <c r="H453" s="412"/>
      <c r="I453" s="578"/>
    </row>
    <row r="454" spans="1:9">
      <c r="A454" s="356"/>
      <c r="B454" s="486" t="s">
        <v>598</v>
      </c>
      <c r="C454" s="505"/>
      <c r="D454" s="538"/>
      <c r="E454" s="538"/>
      <c r="F454" s="428"/>
      <c r="G454" s="412"/>
      <c r="H454" s="412"/>
      <c r="I454" s="578"/>
    </row>
    <row r="455" spans="1:9">
      <c r="A455" s="356"/>
      <c r="B455" s="486" t="s">
        <v>361</v>
      </c>
      <c r="C455" s="505"/>
      <c r="D455" s="538"/>
      <c r="E455" s="538"/>
      <c r="F455" s="428"/>
      <c r="G455" s="412"/>
      <c r="H455" s="412"/>
      <c r="I455" s="578"/>
    </row>
    <row r="456" spans="1:9" ht="25.5">
      <c r="A456" s="356"/>
      <c r="B456" s="494" t="s">
        <v>363</v>
      </c>
      <c r="C456" s="505"/>
      <c r="D456" s="538"/>
      <c r="E456" s="538"/>
      <c r="F456" s="428"/>
      <c r="G456" s="412"/>
      <c r="H456" s="412"/>
      <c r="I456" s="578"/>
    </row>
    <row r="457" spans="1:9">
      <c r="A457" s="356"/>
      <c r="B457" s="495" t="s">
        <v>362</v>
      </c>
      <c r="C457" s="505"/>
      <c r="D457" s="538"/>
      <c r="E457" s="538"/>
      <c r="F457" s="428"/>
      <c r="G457" s="412"/>
      <c r="H457" s="412"/>
      <c r="I457" s="578"/>
    </row>
    <row r="458" spans="1:9" ht="12" customHeight="1">
      <c r="A458" s="356"/>
      <c r="B458" s="495"/>
      <c r="C458" s="505"/>
      <c r="D458" s="538"/>
      <c r="E458" s="538"/>
      <c r="F458" s="428"/>
      <c r="G458" s="412"/>
      <c r="H458" s="412"/>
      <c r="I458" s="578"/>
    </row>
    <row r="459" spans="1:9" ht="25.5">
      <c r="A459" s="359" t="s">
        <v>291</v>
      </c>
      <c r="B459" s="486" t="s">
        <v>501</v>
      </c>
      <c r="C459" s="283"/>
      <c r="D459" s="533"/>
      <c r="E459" s="533"/>
      <c r="F459" s="428"/>
      <c r="G459" s="412"/>
      <c r="H459" s="412"/>
      <c r="I459" s="578"/>
    </row>
    <row r="460" spans="1:9" ht="89.25">
      <c r="A460" s="356"/>
      <c r="B460" s="486" t="s">
        <v>502</v>
      </c>
      <c r="C460" s="505"/>
      <c r="D460" s="538"/>
      <c r="E460" s="538"/>
      <c r="F460" s="428"/>
      <c r="G460" s="412"/>
      <c r="H460" s="412"/>
      <c r="I460" s="578"/>
    </row>
    <row r="461" spans="1:9" ht="25.5">
      <c r="A461" s="356"/>
      <c r="B461" s="486" t="s">
        <v>358</v>
      </c>
      <c r="C461" s="505"/>
      <c r="D461" s="538"/>
      <c r="E461" s="538"/>
      <c r="F461" s="428"/>
      <c r="G461" s="412"/>
      <c r="H461" s="412"/>
      <c r="I461" s="578"/>
    </row>
    <row r="462" spans="1:9">
      <c r="A462" s="356"/>
      <c r="B462" s="51" t="s">
        <v>499</v>
      </c>
      <c r="C462" s="505"/>
      <c r="D462" s="538"/>
      <c r="E462" s="538"/>
      <c r="F462" s="428"/>
      <c r="G462" s="412"/>
      <c r="H462" s="412"/>
      <c r="I462" s="578"/>
    </row>
    <row r="463" spans="1:9">
      <c r="A463" s="356"/>
      <c r="B463" s="486" t="s">
        <v>365</v>
      </c>
      <c r="C463" s="505"/>
      <c r="D463" s="538"/>
      <c r="E463" s="538"/>
      <c r="F463" s="428"/>
      <c r="G463" s="412"/>
      <c r="H463" s="412"/>
      <c r="I463" s="578"/>
    </row>
    <row r="464" spans="1:9" ht="25.5">
      <c r="A464" s="356"/>
      <c r="B464" s="486" t="s">
        <v>359</v>
      </c>
      <c r="C464" s="505"/>
      <c r="D464" s="538"/>
      <c r="E464" s="538"/>
      <c r="F464" s="428"/>
      <c r="G464" s="412"/>
      <c r="H464" s="412"/>
      <c r="I464" s="578"/>
    </row>
    <row r="465" spans="1:9">
      <c r="A465" s="356"/>
      <c r="B465" s="494" t="s">
        <v>360</v>
      </c>
      <c r="C465" s="505"/>
      <c r="D465" s="538"/>
      <c r="E465" s="538"/>
      <c r="F465" s="428"/>
      <c r="G465" s="412"/>
      <c r="H465" s="412"/>
      <c r="I465" s="578"/>
    </row>
    <row r="466" spans="1:9">
      <c r="A466" s="356"/>
      <c r="B466" s="486" t="s">
        <v>361</v>
      </c>
      <c r="C466" s="505"/>
      <c r="D466" s="538"/>
      <c r="E466" s="538"/>
      <c r="F466" s="428"/>
      <c r="G466" s="412"/>
      <c r="H466" s="412"/>
      <c r="I466" s="578"/>
    </row>
    <row r="467" spans="1:9" ht="25.5">
      <c r="A467" s="356"/>
      <c r="B467" s="494" t="s">
        <v>363</v>
      </c>
      <c r="C467" s="505"/>
      <c r="D467" s="538"/>
      <c r="E467" s="538"/>
      <c r="F467" s="428"/>
      <c r="G467" s="412"/>
      <c r="H467" s="412"/>
      <c r="I467" s="578"/>
    </row>
    <row r="468" spans="1:9">
      <c r="A468" s="356"/>
      <c r="B468" s="495" t="s">
        <v>362</v>
      </c>
      <c r="C468" s="505"/>
      <c r="D468" s="538"/>
      <c r="E468" s="538"/>
      <c r="F468" s="428"/>
      <c r="G468" s="412"/>
      <c r="H468" s="412"/>
      <c r="I468" s="578"/>
    </row>
    <row r="469" spans="1:9">
      <c r="A469" s="356" t="s">
        <v>104</v>
      </c>
      <c r="B469" s="495" t="s">
        <v>503</v>
      </c>
      <c r="C469" s="283" t="s">
        <v>89</v>
      </c>
      <c r="D469" s="533">
        <v>35</v>
      </c>
      <c r="E469" s="533"/>
      <c r="F469" s="428"/>
      <c r="G469" s="412">
        <f>F469*D469</f>
        <v>0</v>
      </c>
      <c r="H469" s="412">
        <f t="shared" si="16"/>
        <v>0</v>
      </c>
      <c r="I469" s="578">
        <f t="shared" si="17"/>
        <v>0</v>
      </c>
    </row>
    <row r="470" spans="1:9" ht="25.5">
      <c r="A470" s="356" t="s">
        <v>105</v>
      </c>
      <c r="B470" s="495" t="s">
        <v>514</v>
      </c>
      <c r="C470" s="283" t="s">
        <v>89</v>
      </c>
      <c r="D470" s="533">
        <v>7</v>
      </c>
      <c r="E470" s="533"/>
      <c r="F470" s="428"/>
      <c r="G470" s="412">
        <f>F470*D470</f>
        <v>0</v>
      </c>
      <c r="H470" s="412">
        <f t="shared" si="16"/>
        <v>0</v>
      </c>
      <c r="I470" s="578">
        <f t="shared" si="17"/>
        <v>0</v>
      </c>
    </row>
    <row r="471" spans="1:9" ht="25.5">
      <c r="A471" s="356" t="s">
        <v>110</v>
      </c>
      <c r="B471" s="495" t="s">
        <v>575</v>
      </c>
      <c r="C471" s="283" t="s">
        <v>89</v>
      </c>
      <c r="D471" s="533">
        <v>14</v>
      </c>
      <c r="E471" s="533">
        <v>14</v>
      </c>
      <c r="F471" s="428"/>
      <c r="G471" s="412">
        <f>F471*D471</f>
        <v>0</v>
      </c>
      <c r="H471" s="412">
        <f t="shared" si="16"/>
        <v>0</v>
      </c>
      <c r="I471" s="578">
        <f t="shared" si="17"/>
        <v>0</v>
      </c>
    </row>
    <row r="472" spans="1:9">
      <c r="A472" s="356"/>
      <c r="B472" s="51"/>
      <c r="C472" s="505"/>
      <c r="D472" s="538"/>
      <c r="E472" s="538"/>
      <c r="F472" s="428"/>
      <c r="G472" s="412"/>
      <c r="H472" s="412"/>
      <c r="I472" s="578"/>
    </row>
    <row r="473" spans="1:9" ht="25.5">
      <c r="A473" s="359" t="s">
        <v>288</v>
      </c>
      <c r="B473" s="486" t="s">
        <v>501</v>
      </c>
      <c r="C473" s="283"/>
      <c r="D473" s="533"/>
      <c r="E473" s="533"/>
      <c r="F473" s="428"/>
      <c r="G473" s="412"/>
      <c r="H473" s="412"/>
      <c r="I473" s="578"/>
    </row>
    <row r="474" spans="1:9" ht="89.25">
      <c r="A474" s="356"/>
      <c r="B474" s="486" t="s">
        <v>502</v>
      </c>
      <c r="C474" s="505"/>
      <c r="D474" s="538"/>
      <c r="E474" s="538"/>
      <c r="F474" s="428"/>
      <c r="G474" s="412"/>
      <c r="H474" s="412"/>
      <c r="I474" s="578"/>
    </row>
    <row r="475" spans="1:9" ht="25.5">
      <c r="A475" s="356"/>
      <c r="B475" s="486" t="s">
        <v>358</v>
      </c>
      <c r="C475" s="505"/>
      <c r="D475" s="538"/>
      <c r="E475" s="538"/>
      <c r="F475" s="428"/>
      <c r="G475" s="412"/>
      <c r="H475" s="412"/>
      <c r="I475" s="578"/>
    </row>
    <row r="476" spans="1:9">
      <c r="A476" s="356"/>
      <c r="B476" s="51" t="s">
        <v>499</v>
      </c>
      <c r="C476" s="505"/>
      <c r="D476" s="538"/>
      <c r="E476" s="538"/>
      <c r="F476" s="428"/>
      <c r="G476" s="412"/>
      <c r="H476" s="412"/>
      <c r="I476" s="578"/>
    </row>
    <row r="477" spans="1:9">
      <c r="A477" s="356"/>
      <c r="B477" s="486" t="s">
        <v>365</v>
      </c>
      <c r="C477" s="505"/>
      <c r="D477" s="538"/>
      <c r="E477" s="538"/>
      <c r="F477" s="428"/>
      <c r="G477" s="412"/>
      <c r="H477" s="412"/>
      <c r="I477" s="578"/>
    </row>
    <row r="478" spans="1:9" ht="25.5">
      <c r="A478" s="356"/>
      <c r="B478" s="486" t="s">
        <v>359</v>
      </c>
      <c r="C478" s="505"/>
      <c r="D478" s="538"/>
      <c r="E478" s="538"/>
      <c r="F478" s="428"/>
      <c r="G478" s="412"/>
      <c r="H478" s="412"/>
      <c r="I478" s="578"/>
    </row>
    <row r="479" spans="1:9">
      <c r="A479" s="356"/>
      <c r="B479" s="494" t="s">
        <v>360</v>
      </c>
      <c r="C479" s="505"/>
      <c r="D479" s="538"/>
      <c r="E479" s="538"/>
      <c r="F479" s="428"/>
      <c r="G479" s="412"/>
      <c r="H479" s="412"/>
      <c r="I479" s="578"/>
    </row>
    <row r="480" spans="1:9">
      <c r="A480" s="356"/>
      <c r="B480" s="486" t="s">
        <v>361</v>
      </c>
      <c r="C480" s="505"/>
      <c r="D480" s="538"/>
      <c r="E480" s="538"/>
      <c r="F480" s="428"/>
      <c r="G480" s="412"/>
      <c r="H480" s="412"/>
      <c r="I480" s="578"/>
    </row>
    <row r="481" spans="1:9" ht="25.5">
      <c r="A481" s="356"/>
      <c r="B481" s="494" t="s">
        <v>363</v>
      </c>
      <c r="C481" s="505"/>
      <c r="D481" s="538"/>
      <c r="E481" s="538"/>
      <c r="F481" s="428"/>
      <c r="G481" s="412"/>
      <c r="H481" s="412"/>
      <c r="I481" s="578"/>
    </row>
    <row r="482" spans="1:9">
      <c r="A482" s="356"/>
      <c r="B482" s="495" t="s">
        <v>366</v>
      </c>
      <c r="C482" s="505"/>
      <c r="D482" s="538"/>
      <c r="E482" s="538"/>
      <c r="F482" s="428"/>
      <c r="G482" s="412"/>
      <c r="H482" s="412"/>
      <c r="I482" s="578"/>
    </row>
    <row r="483" spans="1:9">
      <c r="A483" s="356" t="s">
        <v>104</v>
      </c>
      <c r="B483" s="495" t="s">
        <v>504</v>
      </c>
      <c r="C483" s="283" t="s">
        <v>89</v>
      </c>
      <c r="D483" s="533">
        <v>13.5</v>
      </c>
      <c r="E483" s="533"/>
      <c r="F483" s="428"/>
      <c r="G483" s="412">
        <f>F483*D483</f>
        <v>0</v>
      </c>
      <c r="H483" s="412">
        <f t="shared" si="16"/>
        <v>0</v>
      </c>
      <c r="I483" s="578">
        <f t="shared" si="17"/>
        <v>0</v>
      </c>
    </row>
    <row r="484" spans="1:9" ht="25.5">
      <c r="A484" s="356" t="s">
        <v>105</v>
      </c>
      <c r="B484" s="495" t="s">
        <v>505</v>
      </c>
      <c r="C484" s="283" t="s">
        <v>89</v>
      </c>
      <c r="D484" s="533">
        <v>4</v>
      </c>
      <c r="E484" s="533"/>
      <c r="F484" s="428"/>
      <c r="G484" s="412">
        <f>F484*D484</f>
        <v>0</v>
      </c>
      <c r="H484" s="412">
        <f t="shared" si="16"/>
        <v>0</v>
      </c>
      <c r="I484" s="578">
        <f t="shared" si="17"/>
        <v>0</v>
      </c>
    </row>
    <row r="485" spans="1:9" ht="25.5">
      <c r="A485" s="356" t="s">
        <v>110</v>
      </c>
      <c r="B485" s="495" t="s">
        <v>561</v>
      </c>
      <c r="C485" s="283" t="s">
        <v>89</v>
      </c>
      <c r="D485" s="533">
        <v>2</v>
      </c>
      <c r="E485" s="533">
        <v>2</v>
      </c>
      <c r="F485" s="428"/>
      <c r="G485" s="412">
        <f>F485*D485</f>
        <v>0</v>
      </c>
      <c r="H485" s="412">
        <f t="shared" si="16"/>
        <v>0</v>
      </c>
      <c r="I485" s="578">
        <f t="shared" si="17"/>
        <v>0</v>
      </c>
    </row>
    <row r="486" spans="1:9">
      <c r="A486" s="356"/>
      <c r="B486" s="51"/>
      <c r="C486" s="505"/>
      <c r="D486" s="538"/>
      <c r="E486" s="538"/>
      <c r="F486" s="428"/>
      <c r="G486" s="412"/>
      <c r="H486" s="412"/>
      <c r="I486" s="578"/>
    </row>
    <row r="487" spans="1:9" s="49" customFormat="1">
      <c r="A487" s="459" t="s">
        <v>289</v>
      </c>
      <c r="B487" s="51" t="s">
        <v>367</v>
      </c>
      <c r="C487" s="511"/>
      <c r="D487" s="547"/>
      <c r="E487" s="547"/>
      <c r="F487" s="342"/>
      <c r="G487" s="573"/>
      <c r="H487" s="412"/>
      <c r="I487" s="578"/>
    </row>
    <row r="488" spans="1:9" s="49" customFormat="1">
      <c r="A488" s="460"/>
      <c r="B488" s="51" t="s">
        <v>576</v>
      </c>
      <c r="C488" s="517"/>
      <c r="D488" s="555"/>
      <c r="E488" s="555"/>
      <c r="F488" s="435"/>
      <c r="G488" s="570"/>
      <c r="H488" s="412"/>
      <c r="I488" s="578"/>
    </row>
    <row r="489" spans="1:9" s="49" customFormat="1">
      <c r="A489" s="461" t="s">
        <v>15</v>
      </c>
      <c r="B489" s="51" t="s">
        <v>368</v>
      </c>
      <c r="C489" s="517"/>
      <c r="D489" s="555"/>
      <c r="E489" s="555"/>
      <c r="F489" s="435"/>
      <c r="G489" s="570"/>
      <c r="H489" s="412"/>
      <c r="I489" s="578"/>
    </row>
    <row r="490" spans="1:9" s="49" customFormat="1">
      <c r="A490" s="460"/>
      <c r="B490" s="51" t="s">
        <v>369</v>
      </c>
      <c r="C490" s="517"/>
      <c r="D490" s="555"/>
      <c r="E490" s="555"/>
      <c r="F490" s="435"/>
      <c r="G490" s="570"/>
      <c r="H490" s="412"/>
      <c r="I490" s="578"/>
    </row>
    <row r="491" spans="1:9" s="49" customFormat="1">
      <c r="A491" s="460"/>
      <c r="B491" s="51" t="s">
        <v>361</v>
      </c>
      <c r="C491" s="517"/>
      <c r="D491" s="555"/>
      <c r="E491" s="555"/>
      <c r="F491" s="435"/>
      <c r="G491" s="570"/>
      <c r="H491" s="412"/>
      <c r="I491" s="578"/>
    </row>
    <row r="492" spans="1:9" s="49" customFormat="1">
      <c r="A492" s="460"/>
      <c r="B492" s="51" t="s">
        <v>506</v>
      </c>
      <c r="C492" s="517"/>
      <c r="D492" s="555"/>
      <c r="E492" s="555"/>
      <c r="F492" s="435"/>
      <c r="G492" s="570"/>
      <c r="H492" s="412"/>
      <c r="I492" s="578"/>
    </row>
    <row r="493" spans="1:9" s="49" customFormat="1">
      <c r="A493" s="460"/>
      <c r="B493" s="51" t="s">
        <v>370</v>
      </c>
      <c r="C493" s="517"/>
      <c r="D493" s="555"/>
      <c r="E493" s="555"/>
      <c r="F493" s="435"/>
      <c r="G493" s="570"/>
      <c r="H493" s="412"/>
      <c r="I493" s="578"/>
    </row>
    <row r="494" spans="1:9" s="49" customFormat="1">
      <c r="A494" s="460"/>
      <c r="B494" s="51" t="s">
        <v>371</v>
      </c>
      <c r="C494" s="517"/>
      <c r="D494" s="555"/>
      <c r="E494" s="555"/>
      <c r="F494" s="435"/>
      <c r="G494" s="570"/>
      <c r="H494" s="412"/>
      <c r="I494" s="578"/>
    </row>
    <row r="495" spans="1:9" s="49" customFormat="1" ht="30.6" customHeight="1">
      <c r="A495" s="459"/>
      <c r="B495" s="494" t="s">
        <v>372</v>
      </c>
      <c r="C495" s="517"/>
      <c r="D495" s="555"/>
      <c r="E495" s="555"/>
      <c r="F495" s="435"/>
      <c r="G495" s="570"/>
      <c r="H495" s="412"/>
      <c r="I495" s="578"/>
    </row>
    <row r="496" spans="1:9" s="49" customFormat="1">
      <c r="A496" s="459" t="s">
        <v>104</v>
      </c>
      <c r="B496" s="51" t="s">
        <v>507</v>
      </c>
      <c r="C496" s="511" t="s">
        <v>51</v>
      </c>
      <c r="D496" s="547">
        <v>1</v>
      </c>
      <c r="E496" s="547"/>
      <c r="F496" s="342"/>
      <c r="G496" s="412">
        <f>F496*D496</f>
        <v>0</v>
      </c>
      <c r="H496" s="412">
        <f t="shared" si="16"/>
        <v>0</v>
      </c>
      <c r="I496" s="578">
        <f t="shared" si="17"/>
        <v>0</v>
      </c>
    </row>
    <row r="497" spans="1:9" s="49" customFormat="1">
      <c r="A497" s="459" t="s">
        <v>105</v>
      </c>
      <c r="B497" s="51" t="s">
        <v>563</v>
      </c>
      <c r="C497" s="511" t="s">
        <v>51</v>
      </c>
      <c r="D497" s="547">
        <v>9</v>
      </c>
      <c r="E497" s="547">
        <v>6</v>
      </c>
      <c r="F497" s="342"/>
      <c r="G497" s="412">
        <f>F497*D497</f>
        <v>0</v>
      </c>
      <c r="H497" s="412">
        <f t="shared" ref="H497:H536" si="18">F497*E497</f>
        <v>0</v>
      </c>
      <c r="I497" s="578">
        <f t="shared" ref="I497:I536" si="19">H497+G497</f>
        <v>0</v>
      </c>
    </row>
    <row r="498" spans="1:9">
      <c r="A498" s="356"/>
      <c r="B498" s="51"/>
      <c r="C498" s="505"/>
      <c r="D498" s="538"/>
      <c r="E498" s="538"/>
      <c r="F498" s="428"/>
      <c r="G498" s="412"/>
      <c r="H498" s="412"/>
      <c r="I498" s="578"/>
    </row>
    <row r="499" spans="1:9" s="51" customFormat="1">
      <c r="A499" s="359" t="s">
        <v>290</v>
      </c>
      <c r="B499" s="496" t="s">
        <v>396</v>
      </c>
      <c r="C499" s="518"/>
      <c r="D499" s="556"/>
      <c r="E499" s="556"/>
      <c r="F499" s="440"/>
      <c r="H499" s="412"/>
      <c r="I499" s="578"/>
    </row>
    <row r="500" spans="1:9" s="51" customFormat="1" ht="51">
      <c r="A500" s="462"/>
      <c r="B500" s="496" t="s">
        <v>398</v>
      </c>
      <c r="C500" s="511" t="s">
        <v>89</v>
      </c>
      <c r="D500" s="547">
        <v>22</v>
      </c>
      <c r="E500" s="547"/>
      <c r="F500" s="342"/>
      <c r="G500" s="412">
        <f>F500*D500</f>
        <v>0</v>
      </c>
      <c r="H500" s="412">
        <f t="shared" si="18"/>
        <v>0</v>
      </c>
      <c r="I500" s="578">
        <f t="shared" si="19"/>
        <v>0</v>
      </c>
    </row>
    <row r="501" spans="1:9" s="51" customFormat="1" ht="25.5">
      <c r="A501" s="462"/>
      <c r="B501" s="496" t="s">
        <v>358</v>
      </c>
      <c r="C501" s="518"/>
      <c r="D501" s="556"/>
      <c r="E501" s="556"/>
      <c r="F501" s="440"/>
      <c r="H501" s="412"/>
      <c r="I501" s="578"/>
    </row>
    <row r="502" spans="1:9" s="51" customFormat="1">
      <c r="A502" s="462"/>
      <c r="B502" s="496" t="s">
        <v>508</v>
      </c>
      <c r="C502" s="518"/>
      <c r="D502" s="556"/>
      <c r="E502" s="556"/>
      <c r="F502" s="440"/>
      <c r="H502" s="412"/>
      <c r="I502" s="578"/>
    </row>
    <row r="503" spans="1:9" s="51" customFormat="1" ht="25.5">
      <c r="A503" s="462"/>
      <c r="B503" s="496" t="s">
        <v>359</v>
      </c>
      <c r="C503" s="518"/>
      <c r="D503" s="556"/>
      <c r="E503" s="556"/>
      <c r="F503" s="440"/>
      <c r="H503" s="412"/>
      <c r="I503" s="578"/>
    </row>
    <row r="504" spans="1:9" s="51" customFormat="1" ht="32.450000000000003" customHeight="1">
      <c r="A504" s="462"/>
      <c r="B504" s="496" t="s">
        <v>397</v>
      </c>
      <c r="C504" s="518"/>
      <c r="D504" s="556"/>
      <c r="E504" s="556"/>
      <c r="F504" s="440"/>
      <c r="H504" s="412"/>
      <c r="I504" s="578"/>
    </row>
    <row r="505" spans="1:9" s="51" customFormat="1">
      <c r="A505" s="462"/>
      <c r="B505" s="497"/>
      <c r="C505" s="511"/>
      <c r="D505" s="547"/>
      <c r="E505" s="547"/>
      <c r="F505" s="435"/>
      <c r="G505" s="412"/>
      <c r="H505" s="412"/>
      <c r="I505" s="578"/>
    </row>
    <row r="506" spans="1:9" s="51" customFormat="1" ht="56.45" customHeight="1">
      <c r="A506" s="359" t="s">
        <v>469</v>
      </c>
      <c r="B506" s="258" t="s">
        <v>510</v>
      </c>
      <c r="C506" s="511"/>
      <c r="D506" s="547"/>
      <c r="E506" s="547"/>
      <c r="F506" s="342"/>
      <c r="G506" s="412"/>
      <c r="H506" s="412"/>
      <c r="I506" s="578"/>
    </row>
    <row r="507" spans="1:9" s="49" customFormat="1" ht="14.25">
      <c r="A507" s="227" t="s">
        <v>104</v>
      </c>
      <c r="B507" s="373" t="s">
        <v>511</v>
      </c>
      <c r="C507" s="511" t="s">
        <v>443</v>
      </c>
      <c r="D507" s="547">
        <v>16</v>
      </c>
      <c r="E507" s="547">
        <v>9</v>
      </c>
      <c r="F507" s="435"/>
      <c r="G507" s="412">
        <f>F507*D507</f>
        <v>0</v>
      </c>
      <c r="H507" s="412">
        <f t="shared" si="18"/>
        <v>0</v>
      </c>
      <c r="I507" s="578">
        <f t="shared" si="19"/>
        <v>0</v>
      </c>
    </row>
    <row r="508" spans="1:9" s="49" customFormat="1" ht="14.25">
      <c r="A508" s="227" t="s">
        <v>105</v>
      </c>
      <c r="B508" s="373" t="s">
        <v>509</v>
      </c>
      <c r="C508" s="511" t="s">
        <v>443</v>
      </c>
      <c r="D508" s="547">
        <v>14</v>
      </c>
      <c r="E508" s="547">
        <v>7</v>
      </c>
      <c r="F508" s="435"/>
      <c r="G508" s="412">
        <f>F508*D508</f>
        <v>0</v>
      </c>
      <c r="H508" s="412">
        <f t="shared" si="18"/>
        <v>0</v>
      </c>
      <c r="I508" s="578">
        <f t="shared" si="19"/>
        <v>0</v>
      </c>
    </row>
    <row r="509" spans="1:9" s="51" customFormat="1">
      <c r="A509" s="462"/>
      <c r="B509" s="258"/>
      <c r="C509" s="519"/>
      <c r="D509" s="557"/>
      <c r="E509" s="557"/>
      <c r="F509" s="441"/>
      <c r="G509" s="574"/>
      <c r="H509" s="412"/>
      <c r="I509" s="578"/>
    </row>
    <row r="510" spans="1:9" s="49" customFormat="1">
      <c r="A510" s="459" t="s">
        <v>408</v>
      </c>
      <c r="B510" s="51" t="s">
        <v>373</v>
      </c>
      <c r="C510" s="511" t="s">
        <v>97</v>
      </c>
      <c r="D510" s="547">
        <v>134</v>
      </c>
      <c r="E510" s="547">
        <v>94</v>
      </c>
      <c r="F510" s="342"/>
      <c r="G510" s="412">
        <f>F510*D510</f>
        <v>0</v>
      </c>
      <c r="H510" s="412">
        <f t="shared" si="18"/>
        <v>0</v>
      </c>
      <c r="I510" s="578">
        <f t="shared" si="19"/>
        <v>0</v>
      </c>
    </row>
    <row r="511" spans="1:9" s="49" customFormat="1">
      <c r="A511" s="460"/>
      <c r="B511" s="51" t="s">
        <v>374</v>
      </c>
      <c r="C511" s="517"/>
      <c r="D511" s="555"/>
      <c r="E511" s="555"/>
      <c r="F511" s="435"/>
      <c r="G511" s="412"/>
      <c r="H511" s="412"/>
      <c r="I511" s="578"/>
    </row>
    <row r="512" spans="1:9" s="49" customFormat="1" ht="11.45" customHeight="1">
      <c r="A512" s="460"/>
      <c r="B512" s="51" t="s">
        <v>375</v>
      </c>
      <c r="C512" s="517"/>
      <c r="D512" s="555"/>
      <c r="E512" s="555"/>
      <c r="F512" s="435"/>
      <c r="G512" s="412"/>
      <c r="H512" s="412"/>
      <c r="I512" s="578"/>
    </row>
    <row r="513" spans="1:9" s="49" customFormat="1" ht="12.6" customHeight="1">
      <c r="A513" s="460"/>
      <c r="B513" s="51"/>
      <c r="C513" s="517"/>
      <c r="D513" s="555"/>
      <c r="E513" s="555"/>
      <c r="F513" s="435"/>
      <c r="G513" s="412"/>
      <c r="H513" s="412"/>
      <c r="I513" s="578"/>
    </row>
    <row r="514" spans="1:9" s="49" customFormat="1">
      <c r="A514" s="459" t="s">
        <v>470</v>
      </c>
      <c r="B514" s="51" t="s">
        <v>376</v>
      </c>
      <c r="C514" s="511" t="s">
        <v>97</v>
      </c>
      <c r="D514" s="547">
        <v>43</v>
      </c>
      <c r="E514" s="547">
        <v>18</v>
      </c>
      <c r="F514" s="342"/>
      <c r="G514" s="412">
        <f>F514*D514</f>
        <v>0</v>
      </c>
      <c r="H514" s="412">
        <f t="shared" si="18"/>
        <v>0</v>
      </c>
      <c r="I514" s="578">
        <f t="shared" si="19"/>
        <v>0</v>
      </c>
    </row>
    <row r="515" spans="1:9" s="49" customFormat="1">
      <c r="A515" s="460"/>
      <c r="B515" s="51" t="s">
        <v>377</v>
      </c>
      <c r="C515" s="517"/>
      <c r="D515" s="555"/>
      <c r="E515" s="555"/>
      <c r="F515" s="435"/>
      <c r="G515" s="570"/>
      <c r="H515" s="412"/>
      <c r="I515" s="578"/>
    </row>
    <row r="516" spans="1:9" s="49" customFormat="1">
      <c r="A516" s="460"/>
      <c r="B516" s="51" t="s">
        <v>378</v>
      </c>
      <c r="C516" s="517"/>
      <c r="D516" s="555"/>
      <c r="E516" s="555"/>
      <c r="F516" s="435"/>
      <c r="G516" s="570"/>
      <c r="H516" s="412"/>
      <c r="I516" s="578"/>
    </row>
    <row r="517" spans="1:9" s="49" customFormat="1">
      <c r="A517" s="460"/>
      <c r="B517" s="51" t="s">
        <v>379</v>
      </c>
      <c r="C517" s="517"/>
      <c r="D517" s="555"/>
      <c r="E517" s="555"/>
      <c r="F517" s="435"/>
      <c r="G517" s="570"/>
      <c r="H517" s="412"/>
      <c r="I517" s="578"/>
    </row>
    <row r="518" spans="1:9" s="49" customFormat="1">
      <c r="A518" s="460"/>
      <c r="B518" s="51"/>
      <c r="C518" s="517"/>
      <c r="D518" s="555"/>
      <c r="E518" s="555"/>
      <c r="F518" s="435"/>
      <c r="G518" s="570"/>
      <c r="H518" s="412"/>
      <c r="I518" s="578"/>
    </row>
    <row r="519" spans="1:9" s="49" customFormat="1" ht="153">
      <c r="A519" s="227" t="s">
        <v>395</v>
      </c>
      <c r="B519" s="373" t="s">
        <v>512</v>
      </c>
      <c r="C519" s="511"/>
      <c r="D519" s="547"/>
      <c r="E519" s="547"/>
      <c r="F519" s="435"/>
      <c r="G519" s="570"/>
      <c r="H519" s="412"/>
      <c r="I519" s="578"/>
    </row>
    <row r="520" spans="1:9" s="49" customFormat="1" ht="14.25">
      <c r="A520" s="227" t="s">
        <v>104</v>
      </c>
      <c r="B520" s="373" t="s">
        <v>389</v>
      </c>
      <c r="C520" s="511" t="s">
        <v>443</v>
      </c>
      <c r="D520" s="547">
        <v>42</v>
      </c>
      <c r="E520" s="547">
        <v>23</v>
      </c>
      <c r="F520" s="435"/>
      <c r="G520" s="412">
        <f>F520*D520</f>
        <v>0</v>
      </c>
      <c r="H520" s="412">
        <f t="shared" si="18"/>
        <v>0</v>
      </c>
      <c r="I520" s="578">
        <f t="shared" si="19"/>
        <v>0</v>
      </c>
    </row>
    <row r="521" spans="1:9" s="49" customFormat="1" ht="14.25">
      <c r="A521" s="227" t="s">
        <v>105</v>
      </c>
      <c r="B521" s="373" t="s">
        <v>564</v>
      </c>
      <c r="C521" s="511" t="s">
        <v>443</v>
      </c>
      <c r="D521" s="547">
        <v>25</v>
      </c>
      <c r="E521" s="547">
        <v>23</v>
      </c>
      <c r="F521" s="435"/>
      <c r="G521" s="412">
        <f>F521*D521</f>
        <v>0</v>
      </c>
      <c r="H521" s="412">
        <f t="shared" si="18"/>
        <v>0</v>
      </c>
      <c r="I521" s="578">
        <f t="shared" si="19"/>
        <v>0</v>
      </c>
    </row>
    <row r="522" spans="1:9" s="49" customFormat="1">
      <c r="A522" s="227"/>
      <c r="B522" s="373"/>
      <c r="C522" s="511"/>
      <c r="D522" s="547"/>
      <c r="E522" s="547"/>
      <c r="F522" s="435"/>
      <c r="G522" s="412"/>
      <c r="H522" s="412"/>
      <c r="I522" s="578"/>
    </row>
    <row r="523" spans="1:9" s="49" customFormat="1" ht="38.25">
      <c r="A523" s="227" t="s">
        <v>471</v>
      </c>
      <c r="B523" s="373" t="s">
        <v>394</v>
      </c>
      <c r="C523" s="511"/>
      <c r="D523" s="547"/>
      <c r="E523" s="547"/>
      <c r="F523" s="435"/>
      <c r="G523" s="412"/>
      <c r="H523" s="412"/>
      <c r="I523" s="578"/>
    </row>
    <row r="524" spans="1:9" s="49" customFormat="1">
      <c r="A524" s="227" t="s">
        <v>104</v>
      </c>
      <c r="B524" s="373" t="s">
        <v>390</v>
      </c>
      <c r="C524" s="511" t="s">
        <v>51</v>
      </c>
      <c r="D524" s="547">
        <v>10</v>
      </c>
      <c r="E524" s="547">
        <v>6</v>
      </c>
      <c r="F524" s="435"/>
      <c r="G524" s="412">
        <f>F524*D524</f>
        <v>0</v>
      </c>
      <c r="H524" s="412">
        <f t="shared" si="18"/>
        <v>0</v>
      </c>
      <c r="I524" s="578">
        <f t="shared" si="19"/>
        <v>0</v>
      </c>
    </row>
    <row r="525" spans="1:9" s="49" customFormat="1">
      <c r="A525" s="227"/>
      <c r="B525" s="373"/>
      <c r="C525" s="511"/>
      <c r="D525" s="547"/>
      <c r="E525" s="547"/>
      <c r="F525" s="435"/>
      <c r="G525" s="570"/>
      <c r="H525" s="412"/>
      <c r="I525" s="578"/>
    </row>
    <row r="526" spans="1:9" s="49" customFormat="1" ht="38.25">
      <c r="A526" s="227" t="s">
        <v>471</v>
      </c>
      <c r="B526" s="373" t="s">
        <v>522</v>
      </c>
      <c r="C526" s="511"/>
      <c r="D526" s="547"/>
      <c r="E526" s="547"/>
      <c r="F526" s="435"/>
      <c r="G526" s="412"/>
      <c r="H526" s="412"/>
      <c r="I526" s="578"/>
    </row>
    <row r="527" spans="1:9" s="49" customFormat="1">
      <c r="A527" s="227" t="s">
        <v>104</v>
      </c>
      <c r="B527" s="373" t="s">
        <v>390</v>
      </c>
      <c r="C527" s="511" t="s">
        <v>51</v>
      </c>
      <c r="D527" s="547">
        <v>3</v>
      </c>
      <c r="E527" s="547"/>
      <c r="F527" s="435"/>
      <c r="G527" s="412">
        <f>F527*D527</f>
        <v>0</v>
      </c>
      <c r="H527" s="412">
        <f t="shared" si="18"/>
        <v>0</v>
      </c>
      <c r="I527" s="578">
        <f t="shared" si="19"/>
        <v>0</v>
      </c>
    </row>
    <row r="528" spans="1:9" s="49" customFormat="1">
      <c r="A528" s="227"/>
      <c r="B528" s="373"/>
      <c r="C528" s="511"/>
      <c r="D528" s="547"/>
      <c r="E528" s="547"/>
      <c r="F528" s="435"/>
      <c r="G528" s="570"/>
      <c r="H528" s="412"/>
      <c r="I528" s="578"/>
    </row>
    <row r="529" spans="1:9" s="51" customFormat="1" ht="25.5">
      <c r="A529" s="463" t="s">
        <v>472</v>
      </c>
      <c r="B529" s="498" t="s">
        <v>409</v>
      </c>
      <c r="C529" s="520" t="s">
        <v>97</v>
      </c>
      <c r="D529" s="520">
        <v>55</v>
      </c>
      <c r="E529" s="562">
        <v>33</v>
      </c>
      <c r="F529" s="442"/>
      <c r="G529" s="412">
        <f>F529*D529</f>
        <v>0</v>
      </c>
      <c r="H529" s="412">
        <f t="shared" si="18"/>
        <v>0</v>
      </c>
      <c r="I529" s="578">
        <f t="shared" si="19"/>
        <v>0</v>
      </c>
    </row>
    <row r="530" spans="1:9">
      <c r="A530" s="356"/>
      <c r="B530" s="51"/>
      <c r="C530" s="505"/>
      <c r="D530" s="538"/>
      <c r="E530" s="538"/>
      <c r="F530" s="428"/>
      <c r="G530" s="412"/>
      <c r="H530" s="412"/>
      <c r="I530" s="578"/>
    </row>
    <row r="531" spans="1:9" s="51" customFormat="1" ht="77.25" thickBot="1">
      <c r="A531" s="463" t="s">
        <v>473</v>
      </c>
      <c r="B531" s="498" t="s">
        <v>577</v>
      </c>
      <c r="C531" s="521" t="s">
        <v>410</v>
      </c>
      <c r="D531" s="558">
        <v>18</v>
      </c>
      <c r="E531" s="563">
        <v>6</v>
      </c>
      <c r="F531" s="443"/>
      <c r="G531" s="415">
        <f>F531*D531</f>
        <v>0</v>
      </c>
      <c r="H531" s="415">
        <f t="shared" si="18"/>
        <v>0</v>
      </c>
      <c r="I531" s="420">
        <f t="shared" si="19"/>
        <v>0</v>
      </c>
    </row>
    <row r="532" spans="1:9" s="51" customFormat="1" ht="13.15" customHeight="1" thickBot="1">
      <c r="A532" s="464"/>
      <c r="B532" s="499" t="s">
        <v>513</v>
      </c>
      <c r="C532" s="522"/>
      <c r="D532" s="520"/>
      <c r="E532" s="562"/>
      <c r="F532" s="442"/>
      <c r="G532" s="575"/>
      <c r="H532" s="412"/>
      <c r="I532" s="578"/>
    </row>
    <row r="533" spans="1:9" s="51" customFormat="1" ht="13.15" customHeight="1">
      <c r="A533" s="465"/>
      <c r="B533" s="500"/>
      <c r="C533" s="523"/>
      <c r="D533" s="559"/>
      <c r="E533" s="559"/>
      <c r="F533" s="444"/>
      <c r="G533" s="523"/>
      <c r="H533" s="412"/>
      <c r="I533" s="578"/>
    </row>
    <row r="534" spans="1:9" ht="38.25">
      <c r="A534" s="456" t="s">
        <v>474</v>
      </c>
      <c r="B534" s="486" t="s">
        <v>515</v>
      </c>
      <c r="C534" s="505"/>
      <c r="D534" s="538"/>
      <c r="E534" s="538"/>
      <c r="F534" s="428"/>
      <c r="G534" s="412"/>
      <c r="H534" s="412"/>
      <c r="I534" s="578"/>
    </row>
    <row r="535" spans="1:9" ht="89.25">
      <c r="A535" s="457"/>
      <c r="B535" s="258" t="s">
        <v>516</v>
      </c>
      <c r="C535" s="505"/>
      <c r="D535" s="538"/>
      <c r="E535" s="538"/>
      <c r="F535" s="428"/>
      <c r="G535" s="412"/>
      <c r="H535" s="412"/>
      <c r="I535" s="578"/>
    </row>
    <row r="536" spans="1:9">
      <c r="A536" s="456" t="s">
        <v>104</v>
      </c>
      <c r="B536" s="486" t="s">
        <v>183</v>
      </c>
      <c r="C536" s="283" t="s">
        <v>51</v>
      </c>
      <c r="D536" s="533">
        <v>3</v>
      </c>
      <c r="E536" s="533"/>
      <c r="F536" s="428"/>
      <c r="G536" s="412">
        <f>F536*D536</f>
        <v>0</v>
      </c>
      <c r="H536" s="412">
        <f t="shared" si="18"/>
        <v>0</v>
      </c>
      <c r="I536" s="578">
        <f t="shared" si="19"/>
        <v>0</v>
      </c>
    </row>
    <row r="537" spans="1:9">
      <c r="A537" s="457"/>
      <c r="B537" s="486" t="s">
        <v>51</v>
      </c>
      <c r="C537" s="505"/>
      <c r="D537" s="538"/>
      <c r="E537" s="538"/>
      <c r="F537" s="428"/>
      <c r="G537" s="412"/>
      <c r="H537" s="412"/>
    </row>
    <row r="538" spans="1:9">
      <c r="A538" s="356"/>
      <c r="B538" s="51"/>
      <c r="C538" s="505"/>
      <c r="D538" s="538"/>
      <c r="E538" s="538"/>
      <c r="F538" s="428"/>
      <c r="G538" s="412"/>
      <c r="H538" s="412"/>
    </row>
    <row r="539" spans="1:9">
      <c r="A539" s="361"/>
      <c r="B539" s="51"/>
      <c r="C539" s="505"/>
      <c r="D539" s="538"/>
      <c r="E539" s="538"/>
      <c r="F539" s="428"/>
      <c r="G539" s="412"/>
      <c r="H539" s="412"/>
    </row>
    <row r="540" spans="1:9">
      <c r="A540" s="227"/>
      <c r="B540" s="478" t="s">
        <v>276</v>
      </c>
      <c r="C540" s="506"/>
      <c r="D540" s="540"/>
      <c r="E540" s="540"/>
      <c r="F540" s="431"/>
      <c r="G540" s="567">
        <f>SUM(G435:G539)</f>
        <v>0</v>
      </c>
      <c r="H540" s="567">
        <f>SUM(H435:H539)</f>
        <v>0</v>
      </c>
      <c r="I540" s="567">
        <f>SUM(I435:I539)</f>
        <v>0</v>
      </c>
    </row>
    <row r="541" spans="1:9">
      <c r="A541" s="356"/>
      <c r="B541" s="51"/>
      <c r="C541" s="505"/>
      <c r="D541" s="538"/>
      <c r="E541" s="538"/>
      <c r="F541" s="428"/>
      <c r="G541" s="412"/>
      <c r="H541" s="412"/>
    </row>
    <row r="542" spans="1:9">
      <c r="A542" s="356"/>
      <c r="B542" s="67" t="s">
        <v>52</v>
      </c>
      <c r="C542" s="505"/>
      <c r="D542" s="538"/>
      <c r="E542" s="538"/>
      <c r="F542" s="428"/>
      <c r="G542" s="412"/>
      <c r="H542" s="412"/>
    </row>
    <row r="543" spans="1:9">
      <c r="A543" s="356"/>
      <c r="B543" s="51"/>
      <c r="C543" s="505"/>
      <c r="D543" s="538"/>
      <c r="E543" s="538"/>
      <c r="F543" s="428"/>
      <c r="G543" s="412"/>
      <c r="H543" s="412"/>
    </row>
    <row r="544" spans="1:9">
      <c r="A544" s="227"/>
      <c r="B544" s="51" t="s">
        <v>300</v>
      </c>
      <c r="C544" s="509"/>
      <c r="D544" s="534"/>
      <c r="E544" s="534"/>
      <c r="F544" s="428"/>
      <c r="G544" s="412"/>
      <c r="H544" s="412"/>
    </row>
    <row r="545" spans="1:8">
      <c r="A545" s="227"/>
      <c r="B545" s="51" t="s">
        <v>301</v>
      </c>
      <c r="C545" s="509"/>
      <c r="D545" s="534"/>
      <c r="E545" s="534"/>
      <c r="F545" s="428"/>
      <c r="G545" s="412"/>
      <c r="H545" s="412"/>
    </row>
    <row r="546" spans="1:8">
      <c r="A546" s="227"/>
      <c r="B546" s="51" t="s">
        <v>302</v>
      </c>
      <c r="C546" s="509"/>
      <c r="D546" s="534"/>
      <c r="E546" s="534"/>
      <c r="F546" s="428"/>
      <c r="G546" s="412"/>
      <c r="H546" s="412"/>
    </row>
    <row r="547" spans="1:8">
      <c r="A547" s="227"/>
      <c r="B547" s="51" t="s">
        <v>303</v>
      </c>
      <c r="C547" s="509"/>
      <c r="D547" s="534"/>
      <c r="E547" s="534"/>
      <c r="F547" s="428"/>
      <c r="G547" s="412"/>
      <c r="H547" s="412"/>
    </row>
    <row r="548" spans="1:8">
      <c r="A548" s="227"/>
      <c r="B548" s="51" t="s">
        <v>304</v>
      </c>
      <c r="C548" s="509"/>
      <c r="D548" s="534"/>
      <c r="E548" s="534"/>
      <c r="F548" s="428"/>
      <c r="G548" s="412"/>
      <c r="H548" s="412"/>
    </row>
    <row r="549" spans="1:8">
      <c r="A549" s="227"/>
      <c r="B549" s="51" t="s">
        <v>305</v>
      </c>
      <c r="C549" s="509"/>
      <c r="D549" s="534"/>
      <c r="E549" s="534"/>
      <c r="F549" s="428"/>
      <c r="G549" s="412"/>
      <c r="H549" s="412"/>
    </row>
    <row r="550" spans="1:8">
      <c r="A550" s="227"/>
      <c r="B550" s="51" t="s">
        <v>306</v>
      </c>
      <c r="C550" s="509"/>
      <c r="D550" s="534"/>
      <c r="E550" s="534"/>
      <c r="F550" s="428"/>
      <c r="G550" s="412"/>
      <c r="H550" s="412"/>
    </row>
    <row r="551" spans="1:8">
      <c r="A551" s="227"/>
      <c r="B551" s="51" t="s">
        <v>307</v>
      </c>
      <c r="C551" s="509"/>
      <c r="D551" s="534"/>
      <c r="E551" s="534"/>
      <c r="F551" s="428"/>
      <c r="G551" s="412"/>
      <c r="H551" s="412"/>
    </row>
    <row r="552" spans="1:8">
      <c r="A552" s="227"/>
      <c r="B552" s="51" t="s">
        <v>308</v>
      </c>
      <c r="C552" s="509"/>
      <c r="D552" s="534"/>
      <c r="E552" s="534"/>
      <c r="F552" s="428"/>
      <c r="G552" s="412"/>
      <c r="H552" s="412"/>
    </row>
    <row r="553" spans="1:8">
      <c r="A553" s="227"/>
      <c r="B553" s="51" t="s">
        <v>309</v>
      </c>
      <c r="C553" s="509"/>
      <c r="D553" s="534"/>
      <c r="E553" s="534"/>
      <c r="F553" s="428"/>
      <c r="G553" s="412"/>
      <c r="H553" s="412"/>
    </row>
    <row r="554" spans="1:8">
      <c r="A554" s="227"/>
      <c r="B554" s="51" t="s">
        <v>310</v>
      </c>
      <c r="C554" s="509"/>
      <c r="D554" s="534"/>
      <c r="E554" s="534"/>
      <c r="F554" s="428"/>
      <c r="G554" s="412"/>
      <c r="H554" s="412"/>
    </row>
    <row r="555" spans="1:8">
      <c r="A555" s="227"/>
      <c r="B555" s="51" t="s">
        <v>311</v>
      </c>
      <c r="C555" s="509"/>
      <c r="D555" s="534"/>
      <c r="E555" s="534"/>
      <c r="F555" s="428"/>
      <c r="G555" s="412"/>
      <c r="H555" s="412"/>
    </row>
    <row r="556" spans="1:8">
      <c r="A556" s="227"/>
      <c r="B556" s="51" t="s">
        <v>312</v>
      </c>
      <c r="C556" s="509"/>
      <c r="D556" s="534"/>
      <c r="E556" s="534"/>
      <c r="F556" s="428"/>
      <c r="G556" s="412"/>
      <c r="H556" s="412"/>
    </row>
    <row r="557" spans="1:8">
      <c r="A557" s="227"/>
      <c r="B557" s="51" t="s">
        <v>313</v>
      </c>
      <c r="C557" s="509"/>
      <c r="D557" s="534"/>
      <c r="E557" s="534"/>
      <c r="F557" s="428"/>
      <c r="G557" s="412"/>
      <c r="H557" s="412"/>
    </row>
    <row r="558" spans="1:8">
      <c r="A558" s="227"/>
      <c r="B558" s="51" t="s">
        <v>314</v>
      </c>
      <c r="C558" s="509"/>
      <c r="D558" s="534"/>
      <c r="E558" s="534"/>
      <c r="F558" s="428"/>
      <c r="G558" s="412"/>
      <c r="H558" s="412"/>
    </row>
    <row r="559" spans="1:8">
      <c r="A559" s="227"/>
      <c r="B559" s="51" t="s">
        <v>315</v>
      </c>
      <c r="C559" s="509"/>
      <c r="D559" s="534"/>
      <c r="E559" s="534"/>
      <c r="F559" s="428"/>
      <c r="G559" s="412"/>
      <c r="H559" s="412"/>
    </row>
    <row r="560" spans="1:8">
      <c r="A560" s="227"/>
      <c r="B560" s="51" t="s">
        <v>316</v>
      </c>
      <c r="C560" s="509"/>
      <c r="D560" s="534"/>
      <c r="E560" s="534"/>
      <c r="F560" s="428"/>
      <c r="G560" s="412"/>
      <c r="H560" s="412"/>
    </row>
    <row r="561" spans="1:9">
      <c r="A561" s="227"/>
      <c r="B561" s="51" t="s">
        <v>317</v>
      </c>
      <c r="C561" s="509"/>
      <c r="D561" s="534"/>
      <c r="E561" s="534"/>
      <c r="F561" s="428"/>
      <c r="G561" s="412"/>
      <c r="H561" s="412"/>
    </row>
    <row r="562" spans="1:9">
      <c r="A562" s="227"/>
      <c r="B562" s="51" t="s">
        <v>318</v>
      </c>
      <c r="C562" s="509"/>
      <c r="D562" s="534"/>
      <c r="E562" s="534"/>
      <c r="F562" s="428"/>
      <c r="G562" s="412"/>
      <c r="H562" s="412"/>
    </row>
    <row r="563" spans="1:9">
      <c r="A563" s="227"/>
      <c r="B563" s="51"/>
      <c r="C563" s="509"/>
      <c r="D563" s="534"/>
      <c r="E563" s="534"/>
      <c r="F563" s="428"/>
      <c r="G563" s="412"/>
      <c r="H563" s="412"/>
    </row>
    <row r="564" spans="1:9">
      <c r="A564" s="227"/>
      <c r="B564" s="51"/>
      <c r="C564" s="509"/>
      <c r="D564" s="534"/>
      <c r="E564" s="534"/>
      <c r="F564" s="428"/>
      <c r="G564" s="412"/>
      <c r="H564" s="412"/>
    </row>
    <row r="565" spans="1:9">
      <c r="A565" s="227"/>
      <c r="B565" s="51"/>
      <c r="C565" s="509"/>
      <c r="D565" s="534"/>
      <c r="E565" s="534"/>
      <c r="F565" s="428"/>
      <c r="G565" s="412"/>
      <c r="H565" s="412"/>
    </row>
    <row r="566" spans="1:9">
      <c r="A566" s="227"/>
      <c r="B566" s="67" t="s">
        <v>53</v>
      </c>
      <c r="C566" s="509"/>
      <c r="D566" s="534"/>
      <c r="E566" s="534"/>
      <c r="F566" s="428"/>
      <c r="G566" s="412"/>
      <c r="H566" s="412"/>
    </row>
    <row r="567" spans="1:9">
      <c r="A567" s="227"/>
      <c r="B567" s="51"/>
      <c r="C567" s="509"/>
      <c r="D567" s="534"/>
      <c r="E567" s="534"/>
      <c r="F567" s="428"/>
      <c r="G567" s="412"/>
      <c r="H567" s="412"/>
    </row>
    <row r="568" spans="1:9">
      <c r="A568" s="227"/>
      <c r="B568" s="51" t="s">
        <v>319</v>
      </c>
      <c r="C568" s="509"/>
      <c r="D568" s="534"/>
      <c r="E568" s="534"/>
      <c r="F568" s="428"/>
      <c r="G568" s="412"/>
      <c r="H568" s="412"/>
    </row>
    <row r="569" spans="1:9">
      <c r="A569" s="227"/>
      <c r="B569" s="51" t="s">
        <v>320</v>
      </c>
      <c r="C569" s="509"/>
      <c r="D569" s="534"/>
      <c r="E569" s="534"/>
      <c r="F569" s="428"/>
      <c r="G569" s="412"/>
      <c r="H569" s="412"/>
    </row>
    <row r="570" spans="1:9">
      <c r="A570" s="227"/>
      <c r="B570" s="51" t="s">
        <v>76</v>
      </c>
      <c r="C570" s="509"/>
      <c r="D570" s="534"/>
      <c r="E570" s="534"/>
      <c r="F570" s="428"/>
      <c r="G570" s="412"/>
      <c r="H570" s="412"/>
    </row>
    <row r="571" spans="1:9">
      <c r="A571" s="227"/>
      <c r="B571" s="51" t="s">
        <v>321</v>
      </c>
      <c r="C571" s="509"/>
      <c r="D571" s="534"/>
      <c r="E571" s="534"/>
      <c r="F571" s="428"/>
      <c r="G571" s="412"/>
      <c r="H571" s="412"/>
    </row>
    <row r="572" spans="1:9">
      <c r="A572" s="227"/>
      <c r="B572" s="51" t="s">
        <v>322</v>
      </c>
      <c r="C572" s="509"/>
      <c r="D572" s="534"/>
      <c r="E572" s="534"/>
      <c r="F572" s="428"/>
      <c r="G572" s="412"/>
      <c r="H572" s="412"/>
    </row>
    <row r="573" spans="1:9">
      <c r="A573" s="227"/>
      <c r="B573" s="51" t="s">
        <v>147</v>
      </c>
      <c r="C573" s="509"/>
      <c r="D573" s="534"/>
      <c r="E573" s="534"/>
      <c r="F573" s="428"/>
      <c r="G573" s="412"/>
      <c r="H573" s="412"/>
    </row>
    <row r="574" spans="1:9">
      <c r="A574" s="227"/>
      <c r="B574" s="51" t="s">
        <v>148</v>
      </c>
      <c r="C574" s="509"/>
      <c r="D574" s="534"/>
      <c r="E574" s="534"/>
      <c r="F574" s="428"/>
      <c r="G574" s="412"/>
      <c r="H574" s="412"/>
    </row>
    <row r="575" spans="1:9">
      <c r="A575" s="227"/>
      <c r="B575" s="51" t="s">
        <v>323</v>
      </c>
      <c r="C575" s="509"/>
      <c r="D575" s="534"/>
      <c r="E575" s="534"/>
      <c r="F575" s="428"/>
      <c r="G575" s="412"/>
      <c r="H575" s="412"/>
    </row>
    <row r="576" spans="1:9" s="16" customFormat="1">
      <c r="A576" s="227"/>
      <c r="B576" s="51" t="s">
        <v>69</v>
      </c>
      <c r="C576" s="509"/>
      <c r="D576" s="534"/>
      <c r="E576" s="534"/>
      <c r="F576" s="428"/>
      <c r="G576" s="412"/>
      <c r="H576" s="412"/>
      <c r="I576" s="576"/>
    </row>
    <row r="577" spans="1:9">
      <c r="A577" s="227"/>
      <c r="B577" s="51" t="s">
        <v>70</v>
      </c>
      <c r="C577" s="509"/>
      <c r="D577" s="534"/>
      <c r="E577" s="534"/>
      <c r="F577" s="428"/>
      <c r="G577" s="412"/>
      <c r="H577" s="412"/>
    </row>
    <row r="578" spans="1:9">
      <c r="A578" s="227"/>
      <c r="B578" s="51" t="s">
        <v>71</v>
      </c>
      <c r="C578" s="509"/>
      <c r="D578" s="534"/>
      <c r="E578" s="534"/>
      <c r="F578" s="428"/>
      <c r="G578" s="412"/>
      <c r="H578" s="412"/>
    </row>
    <row r="579" spans="1:9">
      <c r="A579" s="227"/>
      <c r="B579" s="51" t="s">
        <v>324</v>
      </c>
      <c r="C579" s="509"/>
      <c r="D579" s="534"/>
      <c r="E579" s="534"/>
      <c r="F579" s="428"/>
      <c r="G579" s="412"/>
      <c r="H579" s="412"/>
    </row>
    <row r="580" spans="1:9">
      <c r="A580" s="227"/>
      <c r="B580" s="51" t="s">
        <v>325</v>
      </c>
      <c r="C580" s="509"/>
      <c r="D580" s="534"/>
      <c r="E580" s="534"/>
      <c r="F580" s="428"/>
      <c r="G580" s="412"/>
      <c r="H580" s="412"/>
    </row>
    <row r="581" spans="1:9">
      <c r="A581" s="227"/>
      <c r="B581" s="51" t="s">
        <v>54</v>
      </c>
      <c r="C581" s="509"/>
      <c r="D581" s="534"/>
      <c r="E581" s="534"/>
      <c r="F581" s="428"/>
      <c r="G581" s="412"/>
      <c r="H581" s="412"/>
    </row>
    <row r="582" spans="1:9">
      <c r="A582" s="227"/>
      <c r="B582" s="51" t="s">
        <v>55</v>
      </c>
      <c r="C582" s="509"/>
      <c r="D582" s="534"/>
      <c r="E582" s="534"/>
      <c r="F582" s="428"/>
      <c r="G582" s="412"/>
      <c r="H582" s="412"/>
    </row>
    <row r="583" spans="1:9">
      <c r="A583" s="227"/>
      <c r="B583" s="51" t="s">
        <v>60</v>
      </c>
      <c r="C583" s="509"/>
      <c r="D583" s="534"/>
      <c r="E583" s="534"/>
      <c r="F583" s="428"/>
      <c r="G583" s="412"/>
      <c r="H583" s="412"/>
    </row>
    <row r="584" spans="1:9">
      <c r="A584" s="227"/>
      <c r="B584" s="51" t="s">
        <v>87</v>
      </c>
      <c r="C584" s="509"/>
      <c r="D584" s="534"/>
      <c r="E584" s="534"/>
      <c r="F584" s="428"/>
      <c r="G584" s="412"/>
      <c r="H584" s="412"/>
    </row>
    <row r="585" spans="1:9">
      <c r="A585" s="227"/>
      <c r="B585" s="51" t="s">
        <v>125</v>
      </c>
      <c r="C585" s="509"/>
      <c r="D585" s="534"/>
      <c r="E585" s="534"/>
      <c r="F585" s="428"/>
      <c r="G585" s="412"/>
      <c r="H585" s="412"/>
    </row>
    <row r="586" spans="1:9">
      <c r="A586" s="227"/>
      <c r="B586" s="51" t="s">
        <v>120</v>
      </c>
      <c r="C586" s="509"/>
      <c r="D586" s="534"/>
      <c r="E586" s="534"/>
      <c r="F586" s="428"/>
      <c r="G586" s="412"/>
      <c r="H586" s="412"/>
    </row>
    <row r="587" spans="1:9">
      <c r="A587" s="227"/>
      <c r="B587" s="51" t="s">
        <v>74</v>
      </c>
      <c r="C587" s="509"/>
      <c r="D587" s="534"/>
      <c r="E587" s="534"/>
      <c r="F587" s="428"/>
      <c r="G587" s="412"/>
      <c r="H587" s="412"/>
    </row>
    <row r="588" spans="1:9" s="16" customFormat="1">
      <c r="A588" s="227"/>
      <c r="B588" s="51" t="s">
        <v>57</v>
      </c>
      <c r="C588" s="509"/>
      <c r="D588" s="534"/>
      <c r="E588" s="534"/>
      <c r="F588" s="428"/>
      <c r="G588" s="412"/>
      <c r="H588" s="412"/>
      <c r="I588" s="576"/>
    </row>
    <row r="589" spans="1:9">
      <c r="A589" s="227"/>
      <c r="B589" s="51" t="s">
        <v>122</v>
      </c>
      <c r="C589" s="509"/>
      <c r="D589" s="534"/>
      <c r="E589" s="534"/>
      <c r="F589" s="428"/>
      <c r="G589" s="412"/>
      <c r="H589" s="412"/>
    </row>
    <row r="590" spans="1:9">
      <c r="A590" s="227"/>
      <c r="B590" s="51" t="s">
        <v>58</v>
      </c>
      <c r="C590" s="509"/>
      <c r="D590" s="534"/>
      <c r="E590" s="534"/>
      <c r="F590" s="428"/>
      <c r="G590" s="412"/>
      <c r="H590" s="412"/>
    </row>
    <row r="591" spans="1:9" s="16" customFormat="1">
      <c r="A591" s="356"/>
      <c r="B591" s="51"/>
      <c r="C591" s="505"/>
      <c r="D591" s="538"/>
      <c r="E591" s="538"/>
      <c r="F591" s="428"/>
      <c r="G591" s="412"/>
      <c r="H591" s="412"/>
      <c r="I591" s="576"/>
    </row>
    <row r="592" spans="1:9">
      <c r="A592" s="356"/>
      <c r="B592" s="51"/>
      <c r="C592" s="505"/>
      <c r="D592" s="538"/>
      <c r="E592" s="538"/>
      <c r="F592" s="428"/>
      <c r="G592" s="412"/>
      <c r="H592" s="412"/>
    </row>
    <row r="593" spans="1:9" s="16" customFormat="1">
      <c r="A593" s="54"/>
      <c r="B593" s="67" t="s">
        <v>520</v>
      </c>
      <c r="C593" s="516"/>
      <c r="D593" s="554"/>
      <c r="E593" s="554"/>
      <c r="F593" s="432"/>
      <c r="G593" s="568"/>
      <c r="H593" s="568"/>
      <c r="I593" s="576"/>
    </row>
    <row r="594" spans="1:9">
      <c r="A594" s="356"/>
      <c r="B594" s="51"/>
      <c r="C594" s="505"/>
      <c r="D594" s="538"/>
      <c r="E594" s="538"/>
      <c r="F594" s="428"/>
      <c r="G594" s="412"/>
      <c r="H594" s="412"/>
    </row>
    <row r="595" spans="1:9" ht="38.25">
      <c r="A595" s="227" t="s">
        <v>50</v>
      </c>
      <c r="B595" s="262" t="s">
        <v>517</v>
      </c>
      <c r="C595" s="524" t="s">
        <v>51</v>
      </c>
      <c r="D595" s="535">
        <v>4</v>
      </c>
      <c r="E595" s="535">
        <v>2</v>
      </c>
      <c r="F595" s="428"/>
      <c r="G595" s="412">
        <f t="shared" ref="G595" si="20">F595*D595</f>
        <v>0</v>
      </c>
      <c r="H595" s="412">
        <f t="shared" ref="H595:H603" si="21">F595*E595</f>
        <v>0</v>
      </c>
      <c r="I595" s="578">
        <f t="shared" ref="I595:I603" si="22">H595+G595</f>
        <v>0</v>
      </c>
    </row>
    <row r="596" spans="1:9" ht="76.5">
      <c r="A596" s="227"/>
      <c r="B596" s="488" t="s">
        <v>578</v>
      </c>
      <c r="C596" s="509"/>
      <c r="D596" s="534"/>
      <c r="E596" s="534"/>
      <c r="F596" s="428"/>
      <c r="G596" s="412"/>
      <c r="H596" s="412"/>
      <c r="I596" s="578"/>
    </row>
    <row r="597" spans="1:9" ht="38.25">
      <c r="A597" s="356"/>
      <c r="B597" s="488" t="s">
        <v>518</v>
      </c>
      <c r="C597" s="505"/>
      <c r="D597" s="538"/>
      <c r="E597" s="538"/>
      <c r="F597" s="428"/>
      <c r="G597" s="412"/>
      <c r="H597" s="412"/>
      <c r="I597" s="578"/>
    </row>
    <row r="598" spans="1:9">
      <c r="A598" s="227"/>
      <c r="B598" s="51"/>
      <c r="C598" s="509"/>
      <c r="D598" s="534"/>
      <c r="E598" s="534"/>
      <c r="F598" s="428"/>
      <c r="G598" s="412"/>
      <c r="H598" s="412"/>
      <c r="I598" s="578"/>
    </row>
    <row r="599" spans="1:9" ht="38.25">
      <c r="A599" s="227" t="s">
        <v>291</v>
      </c>
      <c r="B599" s="262" t="s">
        <v>521</v>
      </c>
      <c r="C599" s="524" t="s">
        <v>51</v>
      </c>
      <c r="D599" s="535">
        <v>3</v>
      </c>
      <c r="E599" s="535"/>
      <c r="F599" s="428"/>
      <c r="G599" s="412">
        <f t="shared" ref="G599" si="23">F599*D599</f>
        <v>0</v>
      </c>
      <c r="H599" s="412">
        <f t="shared" si="21"/>
        <v>0</v>
      </c>
      <c r="I599" s="578">
        <f t="shared" si="22"/>
        <v>0</v>
      </c>
    </row>
    <row r="600" spans="1:9">
      <c r="A600" s="227"/>
      <c r="B600" s="488"/>
      <c r="C600" s="509"/>
      <c r="D600" s="534"/>
      <c r="E600" s="534"/>
      <c r="F600" s="428"/>
      <c r="G600" s="412"/>
      <c r="H600" s="412"/>
      <c r="I600" s="578"/>
    </row>
    <row r="601" spans="1:9">
      <c r="A601" s="227" t="s">
        <v>288</v>
      </c>
      <c r="B601" s="262" t="s">
        <v>580</v>
      </c>
      <c r="C601" s="524" t="s">
        <v>51</v>
      </c>
      <c r="D601" s="535">
        <v>1</v>
      </c>
      <c r="E601" s="535">
        <v>1</v>
      </c>
      <c r="F601" s="428"/>
      <c r="G601" s="412">
        <f t="shared" ref="G601" si="24">F601*D601</f>
        <v>0</v>
      </c>
      <c r="H601" s="412">
        <f t="shared" si="21"/>
        <v>0</v>
      </c>
      <c r="I601" s="578">
        <f t="shared" si="22"/>
        <v>0</v>
      </c>
    </row>
    <row r="602" spans="1:9">
      <c r="A602" s="227"/>
      <c r="B602" s="488"/>
      <c r="C602" s="509"/>
      <c r="D602" s="534"/>
      <c r="E602" s="534"/>
      <c r="F602" s="428"/>
      <c r="G602" s="412"/>
      <c r="H602" s="412"/>
      <c r="I602" s="578"/>
    </row>
    <row r="603" spans="1:9">
      <c r="A603" s="227" t="s">
        <v>289</v>
      </c>
      <c r="B603" s="262" t="s">
        <v>581</v>
      </c>
      <c r="C603" s="524" t="s">
        <v>62</v>
      </c>
      <c r="D603" s="535">
        <v>23</v>
      </c>
      <c r="E603" s="535">
        <v>12</v>
      </c>
      <c r="F603" s="428"/>
      <c r="G603" s="412">
        <f t="shared" ref="G603" si="25">F603*D603</f>
        <v>0</v>
      </c>
      <c r="H603" s="412">
        <f t="shared" si="21"/>
        <v>0</v>
      </c>
      <c r="I603" s="578">
        <f t="shared" si="22"/>
        <v>0</v>
      </c>
    </row>
    <row r="604" spans="1:9">
      <c r="A604" s="227"/>
      <c r="B604" s="488"/>
      <c r="C604" s="509"/>
      <c r="D604" s="534"/>
      <c r="E604" s="534"/>
      <c r="F604" s="428"/>
      <c r="G604" s="412"/>
      <c r="H604" s="412"/>
      <c r="I604" s="578"/>
    </row>
    <row r="605" spans="1:9">
      <c r="A605" s="360"/>
      <c r="B605" s="262"/>
      <c r="C605" s="524"/>
      <c r="D605" s="535"/>
      <c r="E605" s="535"/>
      <c r="F605" s="428"/>
      <c r="G605" s="412"/>
      <c r="H605" s="412"/>
    </row>
    <row r="606" spans="1:9">
      <c r="A606" s="360"/>
      <c r="B606" s="67" t="s">
        <v>402</v>
      </c>
      <c r="C606" s="506"/>
      <c r="D606" s="540"/>
      <c r="E606" s="540"/>
      <c r="F606" s="431"/>
      <c r="G606" s="567">
        <f>SUM(G594:G604)</f>
        <v>0</v>
      </c>
      <c r="H606" s="567">
        <f>SUM(H594:H604)</f>
        <v>0</v>
      </c>
      <c r="I606" s="567">
        <f>SUM(I594:I604)</f>
        <v>0</v>
      </c>
    </row>
    <row r="607" spans="1:9">
      <c r="A607" s="356"/>
      <c r="B607" s="51"/>
      <c r="C607" s="505"/>
      <c r="D607" s="538"/>
      <c r="E607" s="538"/>
      <c r="F607" s="428"/>
      <c r="G607" s="412"/>
      <c r="H607" s="412"/>
    </row>
    <row r="608" spans="1:9">
      <c r="A608" s="227"/>
      <c r="B608" s="67" t="s">
        <v>52</v>
      </c>
      <c r="C608" s="509"/>
      <c r="D608" s="534"/>
      <c r="E608" s="534"/>
      <c r="F608" s="428"/>
      <c r="G608" s="412"/>
      <c r="H608" s="412"/>
    </row>
    <row r="609" spans="3:6">
      <c r="C609" s="525"/>
      <c r="D609" s="560"/>
      <c r="E609" s="560"/>
      <c r="F609" s="445"/>
    </row>
  </sheetData>
  <sheetProtection algorithmName="SHA-512" hashValue="nBgVcF8E1fsX17zDQuadl5rI3oSuNFuR585N2ty3K+66xmIOb7/RIyWC/bzkAQ5y9Bw9xzKVxpDX5afnhqJkkg==" saltValue="0vskMewe573knRMjUUdLmQ==" spinCount="100000" sheet="1" objects="1" scenarios="1"/>
  <conditionalFormatting sqref="G532:G533">
    <cfRule type="cellIs" dxfId="0" priority="1" stopIfTrue="1" operator="equal">
      <formula>0</formula>
    </cfRule>
  </conditionalFormatting>
  <pageMargins left="0.9055118110236221" right="0" top="0.74803149606299213" bottom="0.74803149606299213" header="0.51181102362204722" footer="0.51181102362204722"/>
  <pageSetup paperSize="9" orientation="landscape" r:id="rId1"/>
  <headerFooter>
    <oddHeader>&amp;LDU Ptuj - enota Ptuj oddelek D&amp;RObrtniška dela</oddHeader>
    <oddFooter>&amp;C&amp;P</oddFooter>
  </headerFooter>
  <rowBreaks count="8" manualBreakCount="8">
    <brk id="42" max="8" man="1"/>
    <brk id="74" max="16383" man="1"/>
    <brk id="178" max="8" man="1"/>
    <brk id="226" max="7" man="1"/>
    <brk id="288" max="8" man="1"/>
    <brk id="337" max="7" man="1"/>
    <brk id="416" max="8" man="1"/>
    <brk id="576" max="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983D7-87D7-489B-8EC0-1FBD3A5F236C}">
  <sheetPr>
    <tabColor rgb="FFFFC000"/>
  </sheetPr>
  <dimension ref="A1:J516"/>
  <sheetViews>
    <sheetView tabSelected="1" view="pageBreakPreview" zoomScaleNormal="100" zoomScaleSheetLayoutView="100" workbookViewId="0">
      <selection activeCell="F21" sqref="F21"/>
    </sheetView>
  </sheetViews>
  <sheetFormatPr defaultColWidth="10" defaultRowHeight="15"/>
  <cols>
    <col min="1" max="1" width="7.85546875" style="611" customWidth="1"/>
    <col min="2" max="2" width="43.7109375" style="617" customWidth="1"/>
    <col min="3" max="3" width="8.42578125" style="616" customWidth="1"/>
    <col min="4" max="4" width="10.42578125" style="616" customWidth="1"/>
    <col min="5" max="5" width="11.5703125" style="612" customWidth="1"/>
    <col min="6" max="6" width="12.7109375" style="614" customWidth="1"/>
    <col min="7" max="7" width="15.140625" style="602" customWidth="1"/>
    <col min="8" max="8" width="17.140625" style="134" customWidth="1"/>
    <col min="9" max="16384" width="10" style="134"/>
  </cols>
  <sheetData>
    <row r="1" spans="1:8">
      <c r="A1" s="580"/>
      <c r="B1" s="581" t="s">
        <v>662</v>
      </c>
      <c r="C1" s="582"/>
      <c r="D1" s="582"/>
      <c r="E1" s="582"/>
      <c r="F1" s="583"/>
      <c r="G1" s="583"/>
    </row>
    <row r="2" spans="1:8">
      <c r="A2" s="584"/>
      <c r="B2" s="585"/>
      <c r="C2" s="586"/>
      <c r="D2" s="586"/>
      <c r="E2" s="586"/>
      <c r="F2" s="586"/>
      <c r="G2" s="586"/>
    </row>
    <row r="3" spans="1:8">
      <c r="A3" s="587"/>
      <c r="B3" s="588"/>
      <c r="C3" s="589"/>
      <c r="D3" s="589"/>
      <c r="E3" s="589"/>
      <c r="F3" s="590"/>
      <c r="G3" s="590"/>
    </row>
    <row r="4" spans="1:8">
      <c r="A4" s="591"/>
      <c r="B4" s="592"/>
      <c r="C4" s="593"/>
      <c r="D4" s="593"/>
      <c r="E4" s="594"/>
      <c r="F4" s="595"/>
      <c r="G4" s="595"/>
    </row>
    <row r="5" spans="1:8">
      <c r="A5" s="141"/>
      <c r="B5" s="736"/>
      <c r="C5" s="144"/>
      <c r="D5" s="144"/>
      <c r="E5" s="737"/>
      <c r="F5" s="143"/>
      <c r="G5" s="134"/>
    </row>
    <row r="6" spans="1:8" s="137" customFormat="1">
      <c r="A6" s="738"/>
      <c r="B6" s="136" t="s">
        <v>663</v>
      </c>
    </row>
    <row r="7" spans="1:8" s="137" customFormat="1">
      <c r="A7" s="738"/>
      <c r="B7" s="136"/>
    </row>
    <row r="8" spans="1:8" s="137" customFormat="1" ht="46.5" customHeight="1">
      <c r="B8" s="758" t="s">
        <v>664</v>
      </c>
      <c r="C8" s="759"/>
      <c r="D8" s="759"/>
    </row>
    <row r="9" spans="1:8" s="137" customFormat="1">
      <c r="A9" s="738"/>
      <c r="H9" s="136"/>
    </row>
    <row r="10" spans="1:8" s="137" customFormat="1" ht="45">
      <c r="B10" s="739" t="s">
        <v>665</v>
      </c>
      <c r="D10" s="136"/>
      <c r="E10" s="738"/>
      <c r="F10" s="738"/>
    </row>
    <row r="11" spans="1:8" s="137" customFormat="1">
      <c r="A11" s="738"/>
      <c r="D11" s="136"/>
      <c r="E11" s="738"/>
      <c r="F11" s="740"/>
      <c r="G11" s="738"/>
    </row>
    <row r="12" spans="1:8" s="137" customFormat="1">
      <c r="B12" s="758" t="s">
        <v>666</v>
      </c>
      <c r="C12" s="759"/>
      <c r="D12" s="759"/>
      <c r="E12" s="738"/>
      <c r="F12" s="740"/>
      <c r="G12" s="738"/>
      <c r="H12" s="136"/>
    </row>
    <row r="13" spans="1:8" s="137" customFormat="1">
      <c r="B13" s="136"/>
      <c r="E13" s="738"/>
      <c r="F13" s="740"/>
      <c r="G13" s="738"/>
      <c r="H13" s="136"/>
    </row>
    <row r="14" spans="1:8" s="137" customFormat="1">
      <c r="B14" s="739" t="s">
        <v>667</v>
      </c>
      <c r="E14" s="738"/>
      <c r="F14" s="740"/>
      <c r="G14" s="738"/>
      <c r="H14" s="136"/>
    </row>
    <row r="15" spans="1:8" s="137" customFormat="1">
      <c r="A15" s="738"/>
      <c r="E15" s="738"/>
      <c r="F15" s="740"/>
      <c r="G15" s="738"/>
    </row>
    <row r="16" spans="1:8" s="137" customFormat="1">
      <c r="B16" s="136" t="s">
        <v>668</v>
      </c>
      <c r="E16" s="738"/>
      <c r="F16" s="740"/>
      <c r="G16" s="738"/>
    </row>
    <row r="17" spans="1:10">
      <c r="A17" s="137"/>
      <c r="B17" s="136"/>
      <c r="C17" s="137"/>
      <c r="D17" s="137"/>
      <c r="E17" s="738"/>
      <c r="F17" s="740"/>
      <c r="G17" s="738"/>
      <c r="H17" s="137"/>
      <c r="I17" s="137"/>
    </row>
    <row r="18" spans="1:10" ht="30">
      <c r="A18" s="138"/>
      <c r="B18" s="741"/>
      <c r="C18" s="138"/>
      <c r="D18" s="138"/>
      <c r="E18" s="742" t="s">
        <v>589</v>
      </c>
      <c r="F18" s="742" t="s">
        <v>669</v>
      </c>
      <c r="G18" s="743" t="s">
        <v>670</v>
      </c>
      <c r="H18" s="138"/>
      <c r="I18" s="138"/>
      <c r="J18" s="138"/>
    </row>
    <row r="19" spans="1:10">
      <c r="A19" s="138"/>
      <c r="B19" s="741" t="s">
        <v>671</v>
      </c>
      <c r="C19" s="134"/>
      <c r="D19" s="134"/>
      <c r="E19" s="740">
        <f>'ENOTA PTUJ EL odelek D'!G87</f>
        <v>0</v>
      </c>
      <c r="F19" s="665">
        <f>'ENOTA PTUJ EL odelek D'!H87</f>
        <v>0</v>
      </c>
      <c r="G19" s="740">
        <f>E19+F19</f>
        <v>0</v>
      </c>
      <c r="H19" s="139"/>
    </row>
    <row r="20" spans="1:10">
      <c r="A20" s="138"/>
      <c r="B20" s="741"/>
      <c r="C20" s="134"/>
      <c r="D20" s="134"/>
      <c r="E20" s="740"/>
      <c r="F20" s="740"/>
      <c r="G20" s="738"/>
    </row>
    <row r="21" spans="1:10" ht="21" customHeight="1">
      <c r="A21" s="136"/>
      <c r="B21" s="739" t="s">
        <v>281</v>
      </c>
      <c r="C21" s="744"/>
      <c r="D21" s="744"/>
      <c r="E21" s="740">
        <f>E19*0.1</f>
        <v>0</v>
      </c>
      <c r="F21" s="740">
        <f>F19*0.1</f>
        <v>0</v>
      </c>
      <c r="G21" s="740">
        <f>F21+E21</f>
        <v>0</v>
      </c>
      <c r="H21" s="139"/>
    </row>
    <row r="22" spans="1:10">
      <c r="A22" s="136"/>
      <c r="B22" s="739"/>
      <c r="C22" s="744"/>
      <c r="D22" s="744"/>
      <c r="E22" s="745"/>
      <c r="F22" s="740"/>
      <c r="G22" s="738"/>
      <c r="H22" s="139"/>
    </row>
    <row r="23" spans="1:10">
      <c r="A23" s="746"/>
      <c r="B23" s="747"/>
      <c r="C23" s="746" t="s">
        <v>673</v>
      </c>
      <c r="D23" s="747"/>
      <c r="E23" s="748">
        <f>SUM(E19:E21)</f>
        <v>0</v>
      </c>
      <c r="F23" s="748">
        <f>SUM(F19:F21)</f>
        <v>0</v>
      </c>
      <c r="G23" s="748">
        <f>SUM(G19:G21)</f>
        <v>0</v>
      </c>
      <c r="H23" s="139"/>
    </row>
    <row r="24" spans="1:10">
      <c r="A24" s="123"/>
      <c r="B24" s="115"/>
      <c r="C24" s="140"/>
      <c r="D24" s="140"/>
      <c r="E24" s="749"/>
      <c r="F24" s="750"/>
      <c r="G24" s="138"/>
      <c r="H24" s="139"/>
    </row>
    <row r="25" spans="1:10">
      <c r="A25" s="134"/>
      <c r="B25" s="751"/>
      <c r="C25" s="134"/>
      <c r="D25" s="134" t="s">
        <v>674</v>
      </c>
      <c r="E25" s="139">
        <f>E23*0.095</f>
        <v>0</v>
      </c>
      <c r="F25" s="139">
        <f t="shared" ref="F25:G25" si="0">F23*0.095</f>
        <v>0</v>
      </c>
      <c r="G25" s="139">
        <f t="shared" si="0"/>
        <v>0</v>
      </c>
    </row>
    <row r="26" spans="1:10">
      <c r="A26" s="134"/>
      <c r="B26" s="751"/>
      <c r="C26" s="134"/>
      <c r="D26" s="134"/>
      <c r="E26" s="139"/>
      <c r="F26" s="139"/>
      <c r="G26" s="139"/>
    </row>
    <row r="27" spans="1:10">
      <c r="A27" s="752"/>
      <c r="B27" s="753"/>
      <c r="C27" s="754"/>
      <c r="D27" s="755" t="s">
        <v>675</v>
      </c>
      <c r="E27" s="756">
        <f>E23+E25</f>
        <v>0</v>
      </c>
      <c r="F27" s="756">
        <f t="shared" ref="F27:G27" si="1">F23+F25</f>
        <v>0</v>
      </c>
      <c r="G27" s="756">
        <f t="shared" si="1"/>
        <v>0</v>
      </c>
      <c r="H27" s="139"/>
    </row>
    <row r="28" spans="1:10">
      <c r="A28" s="134"/>
      <c r="B28" s="751"/>
      <c r="C28" s="134"/>
      <c r="D28" s="134"/>
      <c r="E28" s="134"/>
      <c r="F28" s="134"/>
      <c r="G28" s="134"/>
      <c r="H28" s="139"/>
    </row>
    <row r="29" spans="1:10">
      <c r="A29" s="602"/>
      <c r="B29" s="610"/>
      <c r="C29" s="602"/>
      <c r="D29" s="602"/>
      <c r="E29" s="602"/>
      <c r="F29" s="602"/>
      <c r="H29" s="139"/>
    </row>
    <row r="30" spans="1:10">
      <c r="A30" s="602"/>
      <c r="B30" s="199"/>
      <c r="C30" s="602"/>
      <c r="D30" s="602"/>
      <c r="E30" s="602"/>
      <c r="F30" s="602"/>
      <c r="H30" s="139"/>
    </row>
    <row r="31" spans="1:10">
      <c r="A31" s="602"/>
      <c r="B31" s="199"/>
      <c r="C31" s="602"/>
      <c r="D31" s="602"/>
      <c r="E31" s="602"/>
      <c r="F31" s="602"/>
    </row>
    <row r="32" spans="1:10">
      <c r="A32" s="200"/>
      <c r="B32" s="199"/>
      <c r="C32" s="611"/>
      <c r="D32" s="611"/>
      <c r="F32" s="612"/>
    </row>
    <row r="33" spans="1:9">
      <c r="A33" s="200"/>
      <c r="B33" s="599"/>
      <c r="C33" s="613"/>
      <c r="D33" s="613"/>
    </row>
    <row r="34" spans="1:9">
      <c r="A34" s="200"/>
      <c r="B34" s="615"/>
      <c r="C34" s="613"/>
      <c r="D34" s="613"/>
    </row>
    <row r="35" spans="1:9" s="113" customFormat="1">
      <c r="A35" s="200"/>
      <c r="B35" s="615"/>
      <c r="C35" s="613"/>
      <c r="D35" s="613"/>
      <c r="E35" s="612"/>
      <c r="F35" s="614"/>
      <c r="G35" s="616"/>
      <c r="H35" s="139"/>
      <c r="I35" s="134"/>
    </row>
    <row r="36" spans="1:9">
      <c r="G36" s="618"/>
      <c r="H36" s="113"/>
      <c r="I36" s="113"/>
    </row>
    <row r="86" spans="1:9">
      <c r="G86" s="609"/>
    </row>
    <row r="87" spans="1:9" s="138" customFormat="1">
      <c r="A87" s="611"/>
      <c r="B87" s="617"/>
      <c r="C87" s="616"/>
      <c r="D87" s="616"/>
      <c r="E87" s="612"/>
      <c r="F87" s="614"/>
      <c r="G87" s="602"/>
      <c r="H87" s="134"/>
      <c r="I87" s="134"/>
    </row>
    <row r="88" spans="1:9">
      <c r="G88" s="600"/>
      <c r="I88" s="138"/>
    </row>
    <row r="171" spans="7:7">
      <c r="G171" s="614"/>
    </row>
    <row r="174" spans="7:7">
      <c r="G174" s="609"/>
    </row>
    <row r="176" spans="7:7">
      <c r="G176" s="609"/>
    </row>
    <row r="178" spans="1:9">
      <c r="G178" s="609"/>
    </row>
    <row r="180" spans="1:9">
      <c r="G180" s="609"/>
    </row>
    <row r="181" spans="1:9" s="141" customFormat="1">
      <c r="A181" s="611"/>
      <c r="B181" s="617"/>
      <c r="C181" s="616"/>
      <c r="D181" s="616"/>
      <c r="E181" s="612"/>
      <c r="F181" s="614"/>
      <c r="G181" s="602"/>
      <c r="H181" s="134"/>
      <c r="I181" s="134"/>
    </row>
    <row r="182" spans="1:9" s="141" customFormat="1">
      <c r="A182" s="611"/>
      <c r="B182" s="617"/>
      <c r="C182" s="616"/>
      <c r="D182" s="616"/>
      <c r="E182" s="612"/>
      <c r="F182" s="614"/>
      <c r="G182" s="602"/>
      <c r="H182" s="134"/>
    </row>
    <row r="183" spans="1:9" s="141" customFormat="1">
      <c r="A183" s="611"/>
      <c r="B183" s="617"/>
      <c r="C183" s="616"/>
      <c r="D183" s="616"/>
      <c r="E183" s="612"/>
      <c r="F183" s="614"/>
      <c r="G183" s="602"/>
      <c r="H183" s="134"/>
    </row>
    <row r="184" spans="1:9" s="141" customFormat="1">
      <c r="A184" s="611"/>
      <c r="B184" s="617"/>
      <c r="C184" s="616"/>
      <c r="D184" s="616"/>
      <c r="E184" s="612"/>
      <c r="F184" s="614"/>
      <c r="G184" s="602"/>
      <c r="H184" s="134"/>
    </row>
    <row r="185" spans="1:9" s="141" customFormat="1">
      <c r="A185" s="611"/>
      <c r="B185" s="617"/>
      <c r="C185" s="616"/>
      <c r="D185" s="616"/>
      <c r="E185" s="612"/>
      <c r="F185" s="614"/>
      <c r="G185" s="602"/>
      <c r="H185" s="134"/>
    </row>
    <row r="186" spans="1:9" s="141" customFormat="1">
      <c r="A186" s="611"/>
      <c r="B186" s="617"/>
      <c r="C186" s="616"/>
      <c r="D186" s="616"/>
      <c r="E186" s="612"/>
      <c r="F186" s="614"/>
      <c r="G186" s="602"/>
      <c r="H186" s="134"/>
    </row>
    <row r="187" spans="1:9" s="141" customFormat="1">
      <c r="A187" s="611"/>
      <c r="B187" s="617"/>
      <c r="C187" s="616"/>
      <c r="D187" s="616"/>
      <c r="E187" s="612"/>
      <c r="F187" s="614"/>
      <c r="G187" s="602"/>
      <c r="H187" s="134"/>
    </row>
    <row r="188" spans="1:9" s="141" customFormat="1">
      <c r="A188" s="611"/>
      <c r="B188" s="617"/>
      <c r="C188" s="616"/>
      <c r="D188" s="616"/>
      <c r="E188" s="612"/>
      <c r="F188" s="614"/>
      <c r="G188" s="602"/>
      <c r="H188" s="134"/>
    </row>
    <row r="189" spans="1:9" s="141" customFormat="1">
      <c r="A189" s="611"/>
      <c r="B189" s="617"/>
      <c r="C189" s="616"/>
      <c r="D189" s="616"/>
      <c r="E189" s="612"/>
      <c r="F189" s="614"/>
      <c r="G189" s="602"/>
      <c r="H189" s="134"/>
    </row>
    <row r="190" spans="1:9" s="141" customFormat="1">
      <c r="A190" s="611"/>
      <c r="B190" s="617"/>
      <c r="C190" s="616"/>
      <c r="D190" s="616"/>
      <c r="E190" s="612"/>
      <c r="F190" s="614"/>
      <c r="G190" s="602"/>
      <c r="H190" s="134"/>
    </row>
    <row r="191" spans="1:9" s="141" customFormat="1">
      <c r="A191" s="611"/>
      <c r="B191" s="617"/>
      <c r="C191" s="616"/>
      <c r="D191" s="616"/>
      <c r="E191" s="612"/>
      <c r="F191" s="614"/>
      <c r="G191" s="602"/>
      <c r="H191" s="134"/>
    </row>
    <row r="192" spans="1:9" s="141" customFormat="1">
      <c r="A192" s="611"/>
      <c r="B192" s="617"/>
      <c r="C192" s="616"/>
      <c r="D192" s="616"/>
      <c r="E192" s="612"/>
      <c r="F192" s="614"/>
      <c r="G192" s="602"/>
      <c r="H192" s="134"/>
    </row>
    <row r="193" spans="1:8" s="141" customFormat="1">
      <c r="A193" s="611"/>
      <c r="B193" s="617"/>
      <c r="C193" s="616"/>
      <c r="D193" s="616"/>
      <c r="E193" s="612"/>
      <c r="F193" s="614"/>
      <c r="G193" s="602"/>
      <c r="H193" s="134"/>
    </row>
    <row r="194" spans="1:8" s="141" customFormat="1">
      <c r="A194" s="611"/>
      <c r="B194" s="617"/>
      <c r="C194" s="616"/>
      <c r="D194" s="616"/>
      <c r="E194" s="612"/>
      <c r="F194" s="614"/>
      <c r="G194" s="602"/>
      <c r="H194" s="134"/>
    </row>
    <row r="195" spans="1:8" s="141" customFormat="1">
      <c r="A195" s="611"/>
      <c r="B195" s="617"/>
      <c r="C195" s="616"/>
      <c r="D195" s="616"/>
      <c r="E195" s="612"/>
      <c r="F195" s="614"/>
      <c r="G195" s="602"/>
      <c r="H195" s="134"/>
    </row>
    <row r="196" spans="1:8" s="141" customFormat="1">
      <c r="A196" s="611"/>
      <c r="B196" s="617"/>
      <c r="C196" s="616"/>
      <c r="D196" s="616"/>
      <c r="E196" s="612"/>
      <c r="F196" s="614"/>
      <c r="G196" s="602"/>
      <c r="H196" s="134"/>
    </row>
    <row r="197" spans="1:8" s="141" customFormat="1">
      <c r="A197" s="611"/>
      <c r="B197" s="617"/>
      <c r="C197" s="616"/>
      <c r="D197" s="616"/>
      <c r="E197" s="612"/>
      <c r="F197" s="614"/>
      <c r="G197" s="602"/>
      <c r="H197" s="134"/>
    </row>
    <row r="198" spans="1:8" s="141" customFormat="1">
      <c r="A198" s="611"/>
      <c r="B198" s="617"/>
      <c r="C198" s="616"/>
      <c r="D198" s="616"/>
      <c r="E198" s="612"/>
      <c r="F198" s="614"/>
      <c r="G198" s="602"/>
      <c r="H198" s="134"/>
    </row>
    <row r="199" spans="1:8" s="141" customFormat="1">
      <c r="A199" s="611"/>
      <c r="B199" s="617"/>
      <c r="C199" s="616"/>
      <c r="D199" s="616"/>
      <c r="E199" s="612"/>
      <c r="F199" s="614"/>
      <c r="G199" s="602"/>
      <c r="H199" s="134"/>
    </row>
    <row r="200" spans="1:8" s="141" customFormat="1">
      <c r="A200" s="611"/>
      <c r="B200" s="617"/>
      <c r="C200" s="616"/>
      <c r="D200" s="616"/>
      <c r="E200" s="612"/>
      <c r="F200" s="614"/>
      <c r="G200" s="602"/>
      <c r="H200" s="134"/>
    </row>
    <row r="201" spans="1:8" s="141" customFormat="1">
      <c r="A201" s="611"/>
      <c r="B201" s="617"/>
      <c r="C201" s="616"/>
      <c r="D201" s="616"/>
      <c r="E201" s="612"/>
      <c r="F201" s="614"/>
      <c r="G201" s="602"/>
      <c r="H201" s="134"/>
    </row>
    <row r="202" spans="1:8" s="141" customFormat="1">
      <c r="A202" s="611"/>
      <c r="B202" s="617"/>
      <c r="C202" s="616"/>
      <c r="D202" s="616"/>
      <c r="E202" s="612"/>
      <c r="F202" s="614"/>
      <c r="G202" s="602"/>
      <c r="H202" s="134"/>
    </row>
    <row r="203" spans="1:8" s="141" customFormat="1">
      <c r="A203" s="611"/>
      <c r="B203" s="617"/>
      <c r="C203" s="616"/>
      <c r="D203" s="616"/>
      <c r="E203" s="612"/>
      <c r="F203" s="614"/>
      <c r="G203" s="602"/>
      <c r="H203" s="134"/>
    </row>
    <row r="204" spans="1:8" s="141" customFormat="1">
      <c r="A204" s="611"/>
      <c r="B204" s="617"/>
      <c r="C204" s="616"/>
      <c r="D204" s="616"/>
      <c r="E204" s="612"/>
      <c r="F204" s="614"/>
      <c r="G204" s="602"/>
      <c r="H204" s="134"/>
    </row>
    <row r="205" spans="1:8" s="141" customFormat="1">
      <c r="A205" s="611"/>
      <c r="B205" s="617"/>
      <c r="C205" s="616"/>
      <c r="D205" s="616"/>
      <c r="E205" s="612"/>
      <c r="F205" s="614"/>
      <c r="G205" s="602"/>
      <c r="H205" s="134"/>
    </row>
    <row r="206" spans="1:8" s="141" customFormat="1">
      <c r="A206" s="611"/>
      <c r="B206" s="617"/>
      <c r="C206" s="616"/>
      <c r="D206" s="616"/>
      <c r="E206" s="612"/>
      <c r="F206" s="614"/>
      <c r="G206" s="602"/>
      <c r="H206" s="134"/>
    </row>
    <row r="207" spans="1:8" s="141" customFormat="1">
      <c r="A207" s="611"/>
      <c r="B207" s="617"/>
      <c r="C207" s="616"/>
      <c r="D207" s="616"/>
      <c r="E207" s="612"/>
      <c r="F207" s="614"/>
      <c r="G207" s="602"/>
      <c r="H207" s="134"/>
    </row>
    <row r="208" spans="1:8" s="141" customFormat="1">
      <c r="A208" s="611"/>
      <c r="B208" s="617"/>
      <c r="C208" s="616"/>
      <c r="D208" s="616"/>
      <c r="E208" s="612"/>
      <c r="F208" s="614"/>
      <c r="G208" s="602"/>
      <c r="H208" s="134"/>
    </row>
    <row r="209" spans="1:8" s="141" customFormat="1">
      <c r="A209" s="611"/>
      <c r="B209" s="617"/>
      <c r="C209" s="616"/>
      <c r="D209" s="616"/>
      <c r="E209" s="612"/>
      <c r="F209" s="614"/>
      <c r="G209" s="602"/>
      <c r="H209" s="134"/>
    </row>
    <row r="210" spans="1:8" s="141" customFormat="1">
      <c r="A210" s="611"/>
      <c r="B210" s="617"/>
      <c r="C210" s="616"/>
      <c r="D210" s="616"/>
      <c r="E210" s="612"/>
      <c r="F210" s="614"/>
      <c r="G210" s="602"/>
      <c r="H210" s="134"/>
    </row>
    <row r="211" spans="1:8" s="141" customFormat="1">
      <c r="A211" s="611"/>
      <c r="B211" s="617"/>
      <c r="C211" s="616"/>
      <c r="D211" s="616"/>
      <c r="E211" s="612"/>
      <c r="F211" s="614"/>
      <c r="G211" s="602"/>
      <c r="H211" s="134"/>
    </row>
    <row r="212" spans="1:8" s="141" customFormat="1">
      <c r="A212" s="611"/>
      <c r="B212" s="617"/>
      <c r="C212" s="616"/>
      <c r="D212" s="616"/>
      <c r="E212" s="612"/>
      <c r="F212" s="614"/>
      <c r="G212" s="602"/>
      <c r="H212" s="134"/>
    </row>
    <row r="213" spans="1:8" s="141" customFormat="1">
      <c r="A213" s="611"/>
      <c r="B213" s="617"/>
      <c r="C213" s="616"/>
      <c r="D213" s="616"/>
      <c r="E213" s="612"/>
      <c r="F213" s="614"/>
      <c r="G213" s="602"/>
      <c r="H213" s="134"/>
    </row>
    <row r="214" spans="1:8" s="141" customFormat="1">
      <c r="A214" s="611"/>
      <c r="B214" s="617"/>
      <c r="C214" s="616"/>
      <c r="D214" s="616"/>
      <c r="E214" s="612"/>
      <c r="F214" s="614"/>
      <c r="G214" s="602"/>
      <c r="H214" s="134"/>
    </row>
    <row r="215" spans="1:8" s="141" customFormat="1">
      <c r="A215" s="611"/>
      <c r="B215" s="617"/>
      <c r="C215" s="616"/>
      <c r="D215" s="616"/>
      <c r="E215" s="612"/>
      <c r="F215" s="614"/>
      <c r="G215" s="602"/>
      <c r="H215" s="134"/>
    </row>
    <row r="216" spans="1:8" s="141" customFormat="1">
      <c r="A216" s="611"/>
      <c r="B216" s="617"/>
      <c r="C216" s="616"/>
      <c r="D216" s="616"/>
      <c r="E216" s="612"/>
      <c r="F216" s="614"/>
      <c r="G216" s="602"/>
      <c r="H216" s="134"/>
    </row>
    <row r="217" spans="1:8" s="141" customFormat="1">
      <c r="A217" s="611"/>
      <c r="B217" s="617"/>
      <c r="C217" s="616"/>
      <c r="D217" s="616"/>
      <c r="E217" s="612"/>
      <c r="F217" s="614"/>
      <c r="G217" s="602"/>
      <c r="H217" s="134"/>
    </row>
    <row r="218" spans="1:8" s="141" customFormat="1">
      <c r="A218" s="611"/>
      <c r="B218" s="617"/>
      <c r="C218" s="616"/>
      <c r="D218" s="616"/>
      <c r="E218" s="612"/>
      <c r="F218" s="614"/>
      <c r="G218" s="602"/>
      <c r="H218" s="134"/>
    </row>
    <row r="219" spans="1:8" s="141" customFormat="1">
      <c r="A219" s="611"/>
      <c r="B219" s="617"/>
      <c r="C219" s="616"/>
      <c r="D219" s="616"/>
      <c r="E219" s="612"/>
      <c r="F219" s="614"/>
      <c r="G219" s="602"/>
      <c r="H219" s="134"/>
    </row>
    <row r="220" spans="1:8" s="141" customFormat="1">
      <c r="A220" s="611"/>
      <c r="B220" s="617"/>
      <c r="C220" s="616"/>
      <c r="D220" s="616"/>
      <c r="E220" s="612"/>
      <c r="F220" s="614"/>
      <c r="G220" s="602"/>
      <c r="H220" s="134"/>
    </row>
    <row r="221" spans="1:8" s="141" customFormat="1">
      <c r="A221" s="611"/>
      <c r="B221" s="617"/>
      <c r="C221" s="616"/>
      <c r="D221" s="616"/>
      <c r="E221" s="612"/>
      <c r="F221" s="614"/>
      <c r="G221" s="602"/>
      <c r="H221" s="134"/>
    </row>
    <row r="222" spans="1:8" s="141" customFormat="1">
      <c r="A222" s="611"/>
      <c r="B222" s="617"/>
      <c r="C222" s="616"/>
      <c r="D222" s="616"/>
      <c r="E222" s="612"/>
      <c r="F222" s="614"/>
      <c r="G222" s="602"/>
      <c r="H222" s="134"/>
    </row>
    <row r="223" spans="1:8" s="141" customFormat="1">
      <c r="A223" s="611"/>
      <c r="B223" s="617"/>
      <c r="C223" s="616"/>
      <c r="D223" s="616"/>
      <c r="E223" s="612"/>
      <c r="F223" s="614"/>
      <c r="G223" s="602"/>
      <c r="H223" s="134"/>
    </row>
    <row r="224" spans="1:8" s="141" customFormat="1">
      <c r="A224" s="611"/>
      <c r="B224" s="617"/>
      <c r="C224" s="616"/>
      <c r="D224" s="616"/>
      <c r="E224" s="612"/>
      <c r="F224" s="614"/>
      <c r="G224" s="602"/>
      <c r="H224" s="134"/>
    </row>
    <row r="225" spans="1:8" s="141" customFormat="1">
      <c r="A225" s="611"/>
      <c r="B225" s="617"/>
      <c r="C225" s="616"/>
      <c r="D225" s="616"/>
      <c r="E225" s="612"/>
      <c r="F225" s="614"/>
      <c r="G225" s="602"/>
      <c r="H225" s="134"/>
    </row>
    <row r="226" spans="1:8" s="141" customFormat="1">
      <c r="A226" s="611"/>
      <c r="B226" s="617"/>
      <c r="C226" s="616"/>
      <c r="D226" s="616"/>
      <c r="E226" s="612"/>
      <c r="F226" s="614"/>
      <c r="G226" s="602"/>
      <c r="H226" s="134"/>
    </row>
    <row r="227" spans="1:8" s="141" customFormat="1">
      <c r="A227" s="611"/>
      <c r="B227" s="617"/>
      <c r="C227" s="616"/>
      <c r="D227" s="616"/>
      <c r="E227" s="612"/>
      <c r="F227" s="614"/>
      <c r="G227" s="602"/>
      <c r="H227" s="134"/>
    </row>
    <row r="228" spans="1:8" s="141" customFormat="1">
      <c r="A228" s="611"/>
      <c r="B228" s="617"/>
      <c r="C228" s="616"/>
      <c r="D228" s="616"/>
      <c r="E228" s="612"/>
      <c r="F228" s="614"/>
      <c r="G228" s="602"/>
      <c r="H228" s="134"/>
    </row>
    <row r="229" spans="1:8" s="141" customFormat="1">
      <c r="A229" s="611"/>
      <c r="B229" s="617"/>
      <c r="C229" s="616"/>
      <c r="D229" s="616"/>
      <c r="E229" s="612"/>
      <c r="F229" s="614"/>
      <c r="G229" s="602"/>
      <c r="H229" s="134"/>
    </row>
    <row r="230" spans="1:8" s="141" customFormat="1">
      <c r="A230" s="611"/>
      <c r="B230" s="617"/>
      <c r="C230" s="616"/>
      <c r="D230" s="616"/>
      <c r="E230" s="612"/>
      <c r="F230" s="614"/>
      <c r="G230" s="602"/>
      <c r="H230" s="134"/>
    </row>
    <row r="231" spans="1:8" s="141" customFormat="1">
      <c r="A231" s="611"/>
      <c r="B231" s="617"/>
      <c r="C231" s="616"/>
      <c r="D231" s="616"/>
      <c r="E231" s="612"/>
      <c r="F231" s="614"/>
      <c r="G231" s="602"/>
      <c r="H231" s="134"/>
    </row>
    <row r="232" spans="1:8" s="141" customFormat="1">
      <c r="A232" s="611"/>
      <c r="B232" s="617"/>
      <c r="C232" s="616"/>
      <c r="D232" s="616"/>
      <c r="E232" s="612"/>
      <c r="F232" s="614"/>
      <c r="G232" s="602"/>
      <c r="H232" s="134"/>
    </row>
    <row r="233" spans="1:8" s="141" customFormat="1">
      <c r="A233" s="611"/>
      <c r="B233" s="617"/>
      <c r="C233" s="616"/>
      <c r="D233" s="616"/>
      <c r="E233" s="612"/>
      <c r="F233" s="614"/>
      <c r="G233" s="602"/>
      <c r="H233" s="134"/>
    </row>
    <row r="234" spans="1:8" s="141" customFormat="1">
      <c r="A234" s="611"/>
      <c r="B234" s="617"/>
      <c r="C234" s="616"/>
      <c r="D234" s="616"/>
      <c r="E234" s="612"/>
      <c r="F234" s="614"/>
      <c r="G234" s="602"/>
      <c r="H234" s="134"/>
    </row>
    <row r="235" spans="1:8" s="141" customFormat="1">
      <c r="A235" s="611"/>
      <c r="B235" s="617"/>
      <c r="C235" s="616"/>
      <c r="D235" s="616"/>
      <c r="E235" s="612"/>
      <c r="F235" s="614"/>
      <c r="G235" s="602"/>
      <c r="H235" s="134"/>
    </row>
    <row r="236" spans="1:8" s="141" customFormat="1">
      <c r="A236" s="611"/>
      <c r="B236" s="617"/>
      <c r="C236" s="616"/>
      <c r="D236" s="616"/>
      <c r="E236" s="612"/>
      <c r="F236" s="614"/>
      <c r="G236" s="602"/>
      <c r="H236" s="134"/>
    </row>
    <row r="237" spans="1:8" s="141" customFormat="1">
      <c r="A237" s="611"/>
      <c r="B237" s="617"/>
      <c r="C237" s="616"/>
      <c r="D237" s="616"/>
      <c r="E237" s="612"/>
      <c r="F237" s="614"/>
      <c r="G237" s="602"/>
      <c r="H237" s="134"/>
    </row>
    <row r="238" spans="1:8" s="141" customFormat="1">
      <c r="A238" s="611"/>
      <c r="B238" s="617"/>
      <c r="C238" s="616"/>
      <c r="D238" s="616"/>
      <c r="E238" s="612"/>
      <c r="F238" s="614"/>
      <c r="G238" s="602"/>
      <c r="H238" s="134"/>
    </row>
    <row r="239" spans="1:8" s="141" customFormat="1">
      <c r="A239" s="611"/>
      <c r="B239" s="617"/>
      <c r="C239" s="616"/>
      <c r="D239" s="616"/>
      <c r="E239" s="612"/>
      <c r="F239" s="614"/>
      <c r="G239" s="602"/>
      <c r="H239" s="134"/>
    </row>
    <row r="240" spans="1:8" s="141" customFormat="1">
      <c r="A240" s="611"/>
      <c r="B240" s="617"/>
      <c r="C240" s="616"/>
      <c r="D240" s="616"/>
      <c r="E240" s="612"/>
      <c r="F240" s="614"/>
      <c r="G240" s="602"/>
      <c r="H240" s="134"/>
    </row>
    <row r="241" spans="1:8" s="141" customFormat="1">
      <c r="A241" s="611"/>
      <c r="B241" s="617"/>
      <c r="C241" s="616"/>
      <c r="D241" s="616"/>
      <c r="E241" s="612"/>
      <c r="F241" s="614"/>
      <c r="G241" s="602"/>
      <c r="H241" s="134"/>
    </row>
    <row r="242" spans="1:8" s="141" customFormat="1">
      <c r="A242" s="611"/>
      <c r="B242" s="617"/>
      <c r="C242" s="616"/>
      <c r="D242" s="616"/>
      <c r="E242" s="612"/>
      <c r="F242" s="614"/>
      <c r="G242" s="602"/>
      <c r="H242" s="134"/>
    </row>
    <row r="243" spans="1:8" s="141" customFormat="1">
      <c r="A243" s="611"/>
      <c r="B243" s="617"/>
      <c r="C243" s="616"/>
      <c r="D243" s="616"/>
      <c r="E243" s="612"/>
      <c r="F243" s="614"/>
      <c r="G243" s="602"/>
      <c r="H243" s="134"/>
    </row>
    <row r="244" spans="1:8" s="141" customFormat="1">
      <c r="A244" s="611"/>
      <c r="B244" s="617"/>
      <c r="C244" s="616"/>
      <c r="D244" s="616"/>
      <c r="E244" s="612"/>
      <c r="F244" s="614"/>
      <c r="G244" s="602"/>
      <c r="H244" s="134"/>
    </row>
    <row r="245" spans="1:8" s="141" customFormat="1">
      <c r="A245" s="611"/>
      <c r="B245" s="617"/>
      <c r="C245" s="616"/>
      <c r="D245" s="616"/>
      <c r="E245" s="612"/>
      <c r="F245" s="614"/>
      <c r="G245" s="602"/>
      <c r="H245" s="134"/>
    </row>
    <row r="246" spans="1:8" s="141" customFormat="1">
      <c r="A246" s="611"/>
      <c r="B246" s="617"/>
      <c r="C246" s="616"/>
      <c r="D246" s="616"/>
      <c r="E246" s="612"/>
      <c r="F246" s="614"/>
      <c r="G246" s="602"/>
      <c r="H246" s="134"/>
    </row>
    <row r="247" spans="1:8" s="141" customFormat="1">
      <c r="A247" s="611"/>
      <c r="B247" s="617"/>
      <c r="C247" s="616"/>
      <c r="D247" s="616"/>
      <c r="E247" s="612"/>
      <c r="F247" s="614"/>
      <c r="G247" s="602"/>
      <c r="H247" s="134"/>
    </row>
    <row r="248" spans="1:8" s="141" customFormat="1">
      <c r="A248" s="611"/>
      <c r="B248" s="617"/>
      <c r="C248" s="616"/>
      <c r="D248" s="616"/>
      <c r="E248" s="612"/>
      <c r="F248" s="614"/>
      <c r="G248" s="602"/>
      <c r="H248" s="134"/>
    </row>
    <row r="249" spans="1:8" s="141" customFormat="1">
      <c r="A249" s="611"/>
      <c r="B249" s="617"/>
      <c r="C249" s="616"/>
      <c r="D249" s="616"/>
      <c r="E249" s="612"/>
      <c r="F249" s="614"/>
      <c r="G249" s="602"/>
      <c r="H249" s="134"/>
    </row>
    <row r="250" spans="1:8" s="141" customFormat="1">
      <c r="A250" s="611"/>
      <c r="B250" s="617"/>
      <c r="C250" s="616"/>
      <c r="D250" s="616"/>
      <c r="E250" s="612"/>
      <c r="F250" s="614"/>
      <c r="G250" s="602"/>
      <c r="H250" s="134"/>
    </row>
    <row r="251" spans="1:8" s="141" customFormat="1">
      <c r="A251" s="611"/>
      <c r="B251" s="617"/>
      <c r="C251" s="616"/>
      <c r="D251" s="616"/>
      <c r="E251" s="612"/>
      <c r="F251" s="614"/>
      <c r="G251" s="602"/>
      <c r="H251" s="134"/>
    </row>
    <row r="252" spans="1:8" s="141" customFormat="1">
      <c r="A252" s="611"/>
      <c r="B252" s="617"/>
      <c r="C252" s="616"/>
      <c r="D252" s="616"/>
      <c r="E252" s="612"/>
      <c r="F252" s="614"/>
      <c r="G252" s="602"/>
      <c r="H252" s="134"/>
    </row>
    <row r="253" spans="1:8" s="141" customFormat="1">
      <c r="A253" s="611"/>
      <c r="B253" s="617"/>
      <c r="C253" s="616"/>
      <c r="D253" s="616"/>
      <c r="E253" s="612"/>
      <c r="F253" s="614"/>
      <c r="G253" s="602"/>
      <c r="H253" s="134"/>
    </row>
    <row r="254" spans="1:8" s="141" customFormat="1">
      <c r="A254" s="611"/>
      <c r="B254" s="617"/>
      <c r="C254" s="616"/>
      <c r="D254" s="616"/>
      <c r="E254" s="612"/>
      <c r="F254" s="614"/>
      <c r="G254" s="602"/>
      <c r="H254" s="134"/>
    </row>
    <row r="255" spans="1:8" s="141" customFormat="1">
      <c r="A255" s="611"/>
      <c r="B255" s="617"/>
      <c r="C255" s="616"/>
      <c r="D255" s="616"/>
      <c r="E255" s="612"/>
      <c r="F255" s="614"/>
      <c r="G255" s="602"/>
      <c r="H255" s="134"/>
    </row>
    <row r="256" spans="1:8" s="141" customFormat="1">
      <c r="A256" s="611"/>
      <c r="B256" s="617"/>
      <c r="C256" s="616"/>
      <c r="D256" s="616"/>
      <c r="E256" s="612"/>
      <c r="F256" s="614"/>
      <c r="G256" s="602"/>
      <c r="H256" s="134"/>
    </row>
    <row r="257" spans="1:8" s="141" customFormat="1">
      <c r="A257" s="611"/>
      <c r="B257" s="617"/>
      <c r="C257" s="616"/>
      <c r="D257" s="616"/>
      <c r="E257" s="612"/>
      <c r="F257" s="614"/>
      <c r="G257" s="602"/>
      <c r="H257" s="134"/>
    </row>
    <row r="258" spans="1:8" s="141" customFormat="1">
      <c r="A258" s="611"/>
      <c r="B258" s="617"/>
      <c r="C258" s="616"/>
      <c r="D258" s="616"/>
      <c r="E258" s="612"/>
      <c r="F258" s="614"/>
      <c r="G258" s="602"/>
      <c r="H258" s="134"/>
    </row>
    <row r="259" spans="1:8" s="141" customFormat="1">
      <c r="A259" s="611"/>
      <c r="B259" s="617"/>
      <c r="C259" s="616"/>
      <c r="D259" s="616"/>
      <c r="E259" s="612"/>
      <c r="F259" s="614"/>
      <c r="G259" s="602"/>
      <c r="H259" s="134"/>
    </row>
    <row r="260" spans="1:8" s="141" customFormat="1">
      <c r="A260" s="611"/>
      <c r="B260" s="617"/>
      <c r="C260" s="616"/>
      <c r="D260" s="616"/>
      <c r="E260" s="612"/>
      <c r="F260" s="614"/>
      <c r="G260" s="602"/>
      <c r="H260" s="134"/>
    </row>
    <row r="261" spans="1:8" s="141" customFormat="1">
      <c r="A261" s="611"/>
      <c r="B261" s="617"/>
      <c r="C261" s="616"/>
      <c r="D261" s="616"/>
      <c r="E261" s="612"/>
      <c r="F261" s="614"/>
      <c r="G261" s="602"/>
      <c r="H261" s="134"/>
    </row>
    <row r="262" spans="1:8" s="141" customFormat="1">
      <c r="A262" s="611"/>
      <c r="B262" s="617"/>
      <c r="C262" s="616"/>
      <c r="D262" s="616"/>
      <c r="E262" s="612"/>
      <c r="F262" s="614"/>
      <c r="G262" s="602"/>
      <c r="H262" s="134"/>
    </row>
    <row r="263" spans="1:8" s="141" customFormat="1">
      <c r="A263" s="611"/>
      <c r="B263" s="617"/>
      <c r="C263" s="616"/>
      <c r="D263" s="616"/>
      <c r="E263" s="612"/>
      <c r="F263" s="614"/>
      <c r="G263" s="602"/>
      <c r="H263" s="134"/>
    </row>
    <row r="264" spans="1:8" s="141" customFormat="1">
      <c r="A264" s="611"/>
      <c r="B264" s="617"/>
      <c r="C264" s="616"/>
      <c r="D264" s="616"/>
      <c r="E264" s="612"/>
      <c r="F264" s="614"/>
      <c r="G264" s="602"/>
      <c r="H264" s="134"/>
    </row>
    <row r="265" spans="1:8" s="141" customFormat="1">
      <c r="A265" s="611"/>
      <c r="B265" s="617"/>
      <c r="C265" s="616"/>
      <c r="D265" s="616"/>
      <c r="E265" s="612"/>
      <c r="F265" s="614"/>
      <c r="G265" s="602"/>
      <c r="H265" s="134"/>
    </row>
    <row r="266" spans="1:8" s="141" customFormat="1">
      <c r="A266" s="611"/>
      <c r="B266" s="617"/>
      <c r="C266" s="616"/>
      <c r="D266" s="616"/>
      <c r="E266" s="612"/>
      <c r="F266" s="614"/>
      <c r="G266" s="602"/>
      <c r="H266" s="134"/>
    </row>
    <row r="267" spans="1:8" s="141" customFormat="1">
      <c r="A267" s="611"/>
      <c r="B267" s="617"/>
      <c r="C267" s="616"/>
      <c r="D267" s="616"/>
      <c r="E267" s="612"/>
      <c r="F267" s="614"/>
      <c r="G267" s="602"/>
      <c r="H267" s="134"/>
    </row>
    <row r="268" spans="1:8" s="141" customFormat="1">
      <c r="A268" s="611"/>
      <c r="B268" s="617"/>
      <c r="C268" s="616"/>
      <c r="D268" s="616"/>
      <c r="E268" s="612"/>
      <c r="F268" s="614"/>
      <c r="G268" s="602"/>
      <c r="H268" s="134"/>
    </row>
    <row r="269" spans="1:8" s="141" customFormat="1">
      <c r="A269" s="611"/>
      <c r="B269" s="617"/>
      <c r="C269" s="616"/>
      <c r="D269" s="616"/>
      <c r="E269" s="612"/>
      <c r="F269" s="614"/>
      <c r="G269" s="602"/>
      <c r="H269" s="134"/>
    </row>
    <row r="270" spans="1:8" s="141" customFormat="1">
      <c r="A270" s="611"/>
      <c r="B270" s="617"/>
      <c r="C270" s="616"/>
      <c r="D270" s="616"/>
      <c r="E270" s="612"/>
      <c r="F270" s="614"/>
      <c r="G270" s="602"/>
      <c r="H270" s="134"/>
    </row>
    <row r="271" spans="1:8" s="141" customFormat="1">
      <c r="A271" s="611"/>
      <c r="B271" s="617"/>
      <c r="C271" s="616"/>
      <c r="D271" s="616"/>
      <c r="E271" s="612"/>
      <c r="F271" s="614"/>
      <c r="G271" s="602"/>
      <c r="H271" s="134"/>
    </row>
    <row r="272" spans="1:8" s="141" customFormat="1">
      <c r="A272" s="611"/>
      <c r="B272" s="617"/>
      <c r="C272" s="616"/>
      <c r="D272" s="616"/>
      <c r="E272" s="612"/>
      <c r="F272" s="614"/>
      <c r="G272" s="602"/>
      <c r="H272" s="134"/>
    </row>
    <row r="273" spans="1:8" s="141" customFormat="1">
      <c r="A273" s="611"/>
      <c r="B273" s="617"/>
      <c r="C273" s="616"/>
      <c r="D273" s="616"/>
      <c r="E273" s="612"/>
      <c r="F273" s="614"/>
      <c r="G273" s="602"/>
      <c r="H273" s="134"/>
    </row>
    <row r="274" spans="1:8" s="141" customFormat="1">
      <c r="A274" s="611"/>
      <c r="B274" s="617"/>
      <c r="C274" s="616"/>
      <c r="D274" s="616"/>
      <c r="E274" s="612"/>
      <c r="F274" s="614"/>
      <c r="G274" s="602"/>
      <c r="H274" s="134"/>
    </row>
    <row r="275" spans="1:8" s="141" customFormat="1">
      <c r="A275" s="611"/>
      <c r="B275" s="617"/>
      <c r="C275" s="616"/>
      <c r="D275" s="616"/>
      <c r="E275" s="612"/>
      <c r="F275" s="614"/>
      <c r="G275" s="602"/>
      <c r="H275" s="134"/>
    </row>
    <row r="276" spans="1:8" s="141" customFormat="1">
      <c r="A276" s="611"/>
      <c r="B276" s="617"/>
      <c r="C276" s="616"/>
      <c r="D276" s="616"/>
      <c r="E276" s="612"/>
      <c r="F276" s="614"/>
      <c r="G276" s="602"/>
      <c r="H276" s="134"/>
    </row>
    <row r="277" spans="1:8" s="141" customFormat="1">
      <c r="A277" s="611"/>
      <c r="B277" s="617"/>
      <c r="C277" s="616"/>
      <c r="D277" s="616"/>
      <c r="E277" s="612"/>
      <c r="F277" s="614"/>
      <c r="G277" s="602"/>
      <c r="H277" s="134"/>
    </row>
    <row r="278" spans="1:8" s="141" customFormat="1">
      <c r="A278" s="611"/>
      <c r="B278" s="617"/>
      <c r="C278" s="616"/>
      <c r="D278" s="616"/>
      <c r="E278" s="612"/>
      <c r="F278" s="614"/>
      <c r="G278" s="602"/>
      <c r="H278" s="134"/>
    </row>
    <row r="279" spans="1:8" s="141" customFormat="1">
      <c r="A279" s="611"/>
      <c r="B279" s="617"/>
      <c r="C279" s="616"/>
      <c r="D279" s="616"/>
      <c r="E279" s="612"/>
      <c r="F279" s="614"/>
      <c r="G279" s="602"/>
      <c r="H279" s="134"/>
    </row>
    <row r="280" spans="1:8" s="141" customFormat="1">
      <c r="A280" s="611"/>
      <c r="B280" s="617"/>
      <c r="C280" s="616"/>
      <c r="D280" s="616"/>
      <c r="E280" s="612"/>
      <c r="F280" s="614"/>
      <c r="G280" s="602"/>
      <c r="H280" s="134"/>
    </row>
    <row r="281" spans="1:8" s="141" customFormat="1">
      <c r="A281" s="611"/>
      <c r="B281" s="617"/>
      <c r="C281" s="616"/>
      <c r="D281" s="616"/>
      <c r="E281" s="612"/>
      <c r="F281" s="614"/>
      <c r="G281" s="602"/>
      <c r="H281" s="134"/>
    </row>
    <row r="282" spans="1:8" s="141" customFormat="1">
      <c r="A282" s="611"/>
      <c r="B282" s="617"/>
      <c r="C282" s="616"/>
      <c r="D282" s="616"/>
      <c r="E282" s="612"/>
      <c r="F282" s="614"/>
      <c r="G282" s="602"/>
      <c r="H282" s="134"/>
    </row>
    <row r="283" spans="1:8" s="141" customFormat="1">
      <c r="A283" s="611"/>
      <c r="B283" s="617"/>
      <c r="C283" s="616"/>
      <c r="D283" s="616"/>
      <c r="E283" s="612"/>
      <c r="F283" s="614"/>
      <c r="G283" s="602"/>
      <c r="H283" s="134"/>
    </row>
    <row r="284" spans="1:8" s="141" customFormat="1">
      <c r="A284" s="611"/>
      <c r="B284" s="617"/>
      <c r="C284" s="616"/>
      <c r="D284" s="616"/>
      <c r="E284" s="612"/>
      <c r="F284" s="614"/>
      <c r="G284" s="602"/>
      <c r="H284" s="134"/>
    </row>
    <row r="285" spans="1:8" s="141" customFormat="1">
      <c r="A285" s="611"/>
      <c r="B285" s="617"/>
      <c r="C285" s="616"/>
      <c r="D285" s="616"/>
      <c r="E285" s="612"/>
      <c r="F285" s="614"/>
      <c r="G285" s="602"/>
      <c r="H285" s="134"/>
    </row>
    <row r="286" spans="1:8" s="141" customFormat="1">
      <c r="A286" s="611"/>
      <c r="B286" s="617"/>
      <c r="C286" s="616"/>
      <c r="D286" s="616"/>
      <c r="E286" s="612"/>
      <c r="F286" s="614"/>
      <c r="G286" s="602"/>
      <c r="H286" s="134"/>
    </row>
    <row r="287" spans="1:8" s="141" customFormat="1">
      <c r="A287" s="611"/>
      <c r="B287" s="617"/>
      <c r="C287" s="616"/>
      <c r="D287" s="616"/>
      <c r="E287" s="612"/>
      <c r="F287" s="614"/>
      <c r="G287" s="602"/>
      <c r="H287" s="134"/>
    </row>
    <row r="288" spans="1:8" s="141" customFormat="1">
      <c r="A288" s="611"/>
      <c r="B288" s="617"/>
      <c r="C288" s="616"/>
      <c r="D288" s="616"/>
      <c r="E288" s="612"/>
      <c r="F288" s="614"/>
      <c r="G288" s="602"/>
      <c r="H288" s="134"/>
    </row>
    <row r="289" spans="1:8" s="141" customFormat="1">
      <c r="A289" s="611"/>
      <c r="B289" s="617"/>
      <c r="C289" s="616"/>
      <c r="D289" s="616"/>
      <c r="E289" s="612"/>
      <c r="F289" s="614"/>
      <c r="G289" s="602"/>
      <c r="H289" s="134"/>
    </row>
    <row r="290" spans="1:8" s="141" customFormat="1">
      <c r="A290" s="611"/>
      <c r="B290" s="617"/>
      <c r="C290" s="616"/>
      <c r="D290" s="616"/>
      <c r="E290" s="612"/>
      <c r="F290" s="614"/>
      <c r="G290" s="602"/>
      <c r="H290" s="134"/>
    </row>
    <row r="291" spans="1:8" s="141" customFormat="1">
      <c r="A291" s="611"/>
      <c r="B291" s="617"/>
      <c r="C291" s="616"/>
      <c r="D291" s="616"/>
      <c r="E291" s="612"/>
      <c r="F291" s="614"/>
      <c r="G291" s="602"/>
      <c r="H291" s="134"/>
    </row>
    <row r="292" spans="1:8" s="141" customFormat="1">
      <c r="A292" s="611"/>
      <c r="B292" s="617"/>
      <c r="C292" s="616"/>
      <c r="D292" s="616"/>
      <c r="E292" s="612"/>
      <c r="F292" s="614"/>
      <c r="G292" s="602"/>
      <c r="H292" s="134"/>
    </row>
    <row r="293" spans="1:8" s="141" customFormat="1">
      <c r="A293" s="611"/>
      <c r="B293" s="617"/>
      <c r="C293" s="616"/>
      <c r="D293" s="616"/>
      <c r="E293" s="612"/>
      <c r="F293" s="614"/>
      <c r="G293" s="602"/>
      <c r="H293" s="134"/>
    </row>
    <row r="294" spans="1:8" s="141" customFormat="1">
      <c r="A294" s="611"/>
      <c r="B294" s="617"/>
      <c r="C294" s="616"/>
      <c r="D294" s="616"/>
      <c r="E294" s="612"/>
      <c r="F294" s="614"/>
      <c r="G294" s="602"/>
      <c r="H294" s="134"/>
    </row>
    <row r="295" spans="1:8" s="141" customFormat="1">
      <c r="A295" s="611"/>
      <c r="B295" s="617"/>
      <c r="C295" s="616"/>
      <c r="D295" s="616"/>
      <c r="E295" s="612"/>
      <c r="F295" s="614"/>
      <c r="G295" s="602"/>
      <c r="H295" s="134"/>
    </row>
    <row r="296" spans="1:8" s="141" customFormat="1">
      <c r="A296" s="611"/>
      <c r="B296" s="617"/>
      <c r="C296" s="616"/>
      <c r="D296" s="616"/>
      <c r="E296" s="612"/>
      <c r="F296" s="614"/>
      <c r="G296" s="602"/>
      <c r="H296" s="134"/>
    </row>
    <row r="297" spans="1:8" s="141" customFormat="1">
      <c r="A297" s="611"/>
      <c r="B297" s="617"/>
      <c r="C297" s="616"/>
      <c r="D297" s="616"/>
      <c r="E297" s="612"/>
      <c r="F297" s="614"/>
      <c r="G297" s="602"/>
      <c r="H297" s="134"/>
    </row>
    <row r="298" spans="1:8" s="141" customFormat="1">
      <c r="A298" s="611"/>
      <c r="B298" s="617"/>
      <c r="C298" s="616"/>
      <c r="D298" s="616"/>
      <c r="E298" s="612"/>
      <c r="F298" s="614"/>
      <c r="G298" s="602"/>
      <c r="H298" s="134"/>
    </row>
    <row r="299" spans="1:8" s="141" customFormat="1">
      <c r="A299" s="611"/>
      <c r="B299" s="617"/>
      <c r="C299" s="616"/>
      <c r="D299" s="616"/>
      <c r="E299" s="612"/>
      <c r="F299" s="614"/>
      <c r="G299" s="602"/>
      <c r="H299" s="134"/>
    </row>
    <row r="300" spans="1:8" s="141" customFormat="1">
      <c r="A300" s="611"/>
      <c r="B300" s="617"/>
      <c r="C300" s="616"/>
      <c r="D300" s="616"/>
      <c r="E300" s="612"/>
      <c r="F300" s="614"/>
      <c r="G300" s="602"/>
      <c r="H300" s="134"/>
    </row>
    <row r="301" spans="1:8" s="141" customFormat="1">
      <c r="A301" s="611"/>
      <c r="B301" s="617"/>
      <c r="C301" s="616"/>
      <c r="D301" s="616"/>
      <c r="E301" s="612"/>
      <c r="F301" s="614"/>
      <c r="G301" s="602"/>
      <c r="H301" s="134"/>
    </row>
    <row r="302" spans="1:8" s="141" customFormat="1">
      <c r="A302" s="611"/>
      <c r="B302" s="617"/>
      <c r="C302" s="616"/>
      <c r="D302" s="616"/>
      <c r="E302" s="612"/>
      <c r="F302" s="614"/>
      <c r="G302" s="602"/>
      <c r="H302" s="134"/>
    </row>
    <row r="303" spans="1:8" s="141" customFormat="1">
      <c r="A303" s="611"/>
      <c r="B303" s="617"/>
      <c r="C303" s="616"/>
      <c r="D303" s="616"/>
      <c r="E303" s="612"/>
      <c r="F303" s="614"/>
      <c r="G303" s="602"/>
      <c r="H303" s="134"/>
    </row>
    <row r="304" spans="1:8" s="141" customFormat="1">
      <c r="A304" s="611"/>
      <c r="B304" s="617"/>
      <c r="C304" s="616"/>
      <c r="D304" s="616"/>
      <c r="E304" s="612"/>
      <c r="F304" s="614"/>
      <c r="G304" s="602"/>
      <c r="H304" s="134"/>
    </row>
    <row r="305" spans="1:8" s="141" customFormat="1">
      <c r="A305" s="611"/>
      <c r="B305" s="617"/>
      <c r="C305" s="616"/>
      <c r="D305" s="616"/>
      <c r="E305" s="612"/>
      <c r="F305" s="614"/>
      <c r="G305" s="602"/>
      <c r="H305" s="134"/>
    </row>
    <row r="306" spans="1:8" s="141" customFormat="1">
      <c r="A306" s="611"/>
      <c r="B306" s="617"/>
      <c r="C306" s="616"/>
      <c r="D306" s="616"/>
      <c r="E306" s="612"/>
      <c r="F306" s="614"/>
      <c r="G306" s="602"/>
      <c r="H306" s="134"/>
    </row>
    <row r="307" spans="1:8" s="141" customFormat="1">
      <c r="A307" s="611"/>
      <c r="B307" s="617"/>
      <c r="C307" s="616"/>
      <c r="D307" s="616"/>
      <c r="E307" s="612"/>
      <c r="F307" s="614"/>
      <c r="G307" s="602"/>
      <c r="H307" s="134"/>
    </row>
    <row r="308" spans="1:8" s="141" customFormat="1">
      <c r="A308" s="611"/>
      <c r="B308" s="617"/>
      <c r="C308" s="616"/>
      <c r="D308" s="616"/>
      <c r="E308" s="612"/>
      <c r="F308" s="614"/>
      <c r="G308" s="602"/>
      <c r="H308" s="134"/>
    </row>
    <row r="309" spans="1:8" s="141" customFormat="1">
      <c r="A309" s="611"/>
      <c r="B309" s="617"/>
      <c r="C309" s="616"/>
      <c r="D309" s="616"/>
      <c r="E309" s="612"/>
      <c r="F309" s="614"/>
      <c r="G309" s="602"/>
      <c r="H309" s="134"/>
    </row>
    <row r="310" spans="1:8" s="141" customFormat="1">
      <c r="A310" s="611"/>
      <c r="B310" s="617"/>
      <c r="C310" s="616"/>
      <c r="D310" s="616"/>
      <c r="E310" s="612"/>
      <c r="F310" s="614"/>
      <c r="G310" s="602"/>
      <c r="H310" s="134"/>
    </row>
    <row r="311" spans="1:8" s="141" customFormat="1">
      <c r="A311" s="611"/>
      <c r="B311" s="617"/>
      <c r="C311" s="616"/>
      <c r="D311" s="616"/>
      <c r="E311" s="612"/>
      <c r="F311" s="614"/>
      <c r="G311" s="602"/>
      <c r="H311" s="134"/>
    </row>
    <row r="312" spans="1:8" s="141" customFormat="1">
      <c r="A312" s="611"/>
      <c r="B312" s="617"/>
      <c r="C312" s="616"/>
      <c r="D312" s="616"/>
      <c r="E312" s="612"/>
      <c r="F312" s="614"/>
      <c r="G312" s="602"/>
      <c r="H312" s="134"/>
    </row>
    <row r="313" spans="1:8" s="141" customFormat="1">
      <c r="A313" s="611"/>
      <c r="B313" s="617"/>
      <c r="C313" s="616"/>
      <c r="D313" s="616"/>
      <c r="E313" s="612"/>
      <c r="F313" s="614"/>
      <c r="G313" s="602"/>
      <c r="H313" s="134"/>
    </row>
    <row r="314" spans="1:8" s="141" customFormat="1">
      <c r="A314" s="611"/>
      <c r="B314" s="617"/>
      <c r="C314" s="616"/>
      <c r="D314" s="616"/>
      <c r="E314" s="612"/>
      <c r="F314" s="614"/>
      <c r="G314" s="602"/>
      <c r="H314" s="134"/>
    </row>
    <row r="315" spans="1:8" s="141" customFormat="1">
      <c r="A315" s="611"/>
      <c r="B315" s="617"/>
      <c r="C315" s="616"/>
      <c r="D315" s="616"/>
      <c r="E315" s="612"/>
      <c r="F315" s="614"/>
      <c r="G315" s="602"/>
      <c r="H315" s="134"/>
    </row>
    <row r="316" spans="1:8" s="141" customFormat="1">
      <c r="A316" s="611"/>
      <c r="B316" s="617"/>
      <c r="C316" s="616"/>
      <c r="D316" s="616"/>
      <c r="E316" s="612"/>
      <c r="F316" s="614"/>
      <c r="G316" s="602"/>
      <c r="H316" s="134"/>
    </row>
    <row r="317" spans="1:8" s="141" customFormat="1">
      <c r="A317" s="611"/>
      <c r="B317" s="617"/>
      <c r="C317" s="616"/>
      <c r="D317" s="616"/>
      <c r="E317" s="612"/>
      <c r="F317" s="614"/>
      <c r="G317" s="602"/>
      <c r="H317" s="134"/>
    </row>
    <row r="318" spans="1:8" s="141" customFormat="1">
      <c r="A318" s="611"/>
      <c r="B318" s="617"/>
      <c r="C318" s="616"/>
      <c r="D318" s="616"/>
      <c r="E318" s="612"/>
      <c r="F318" s="614"/>
      <c r="G318" s="602"/>
      <c r="H318" s="134"/>
    </row>
    <row r="319" spans="1:8" s="141" customFormat="1">
      <c r="A319" s="611"/>
      <c r="B319" s="617"/>
      <c r="C319" s="616"/>
      <c r="D319" s="616"/>
      <c r="E319" s="612"/>
      <c r="F319" s="614"/>
      <c r="G319" s="602"/>
      <c r="H319" s="134"/>
    </row>
    <row r="320" spans="1:8" s="141" customFormat="1">
      <c r="A320" s="611"/>
      <c r="B320" s="617"/>
      <c r="C320" s="616"/>
      <c r="D320" s="616"/>
      <c r="E320" s="612"/>
      <c r="F320" s="614"/>
      <c r="G320" s="602"/>
      <c r="H320" s="134"/>
    </row>
    <row r="321" spans="1:8" s="141" customFormat="1">
      <c r="A321" s="611"/>
      <c r="B321" s="617"/>
      <c r="C321" s="616"/>
      <c r="D321" s="616"/>
      <c r="E321" s="612"/>
      <c r="F321" s="614"/>
      <c r="G321" s="602"/>
      <c r="H321" s="134"/>
    </row>
    <row r="322" spans="1:8" s="141" customFormat="1">
      <c r="A322" s="611"/>
      <c r="B322" s="617"/>
      <c r="C322" s="616"/>
      <c r="D322" s="616"/>
      <c r="E322" s="612"/>
      <c r="F322" s="614"/>
      <c r="G322" s="602"/>
      <c r="H322" s="134"/>
    </row>
    <row r="323" spans="1:8" s="141" customFormat="1">
      <c r="A323" s="611"/>
      <c r="B323" s="617"/>
      <c r="C323" s="616"/>
      <c r="D323" s="616"/>
      <c r="E323" s="612"/>
      <c r="F323" s="614"/>
      <c r="G323" s="602"/>
      <c r="H323" s="134"/>
    </row>
    <row r="324" spans="1:8" s="141" customFormat="1">
      <c r="A324" s="611"/>
      <c r="B324" s="617"/>
      <c r="C324" s="616"/>
      <c r="D324" s="616"/>
      <c r="E324" s="612"/>
      <c r="F324" s="614"/>
      <c r="G324" s="602"/>
      <c r="H324" s="134"/>
    </row>
    <row r="325" spans="1:8" s="141" customFormat="1">
      <c r="A325" s="611"/>
      <c r="B325" s="617"/>
      <c r="C325" s="616"/>
      <c r="D325" s="616"/>
      <c r="E325" s="612"/>
      <c r="F325" s="614"/>
      <c r="G325" s="602"/>
      <c r="H325" s="134"/>
    </row>
    <row r="326" spans="1:8" s="141" customFormat="1">
      <c r="A326" s="611"/>
      <c r="B326" s="617"/>
      <c r="C326" s="616"/>
      <c r="D326" s="616"/>
      <c r="E326" s="612"/>
      <c r="F326" s="614"/>
      <c r="G326" s="602"/>
      <c r="H326" s="134"/>
    </row>
    <row r="327" spans="1:8" s="141" customFormat="1">
      <c r="A327" s="611"/>
      <c r="B327" s="617"/>
      <c r="C327" s="616"/>
      <c r="D327" s="616"/>
      <c r="E327" s="612"/>
      <c r="F327" s="614"/>
      <c r="G327" s="602"/>
      <c r="H327" s="134"/>
    </row>
    <row r="328" spans="1:8" s="141" customFormat="1">
      <c r="A328" s="611"/>
      <c r="B328" s="617"/>
      <c r="C328" s="616"/>
      <c r="D328" s="616"/>
      <c r="E328" s="612"/>
      <c r="F328" s="614"/>
      <c r="G328" s="602"/>
      <c r="H328" s="134"/>
    </row>
    <row r="329" spans="1:8" s="141" customFormat="1">
      <c r="A329" s="611"/>
      <c r="B329" s="617"/>
      <c r="C329" s="616"/>
      <c r="D329" s="616"/>
      <c r="E329" s="612"/>
      <c r="F329" s="614"/>
      <c r="G329" s="602"/>
      <c r="H329" s="134"/>
    </row>
    <row r="330" spans="1:8" s="141" customFormat="1">
      <c r="A330" s="611"/>
      <c r="B330" s="617"/>
      <c r="C330" s="616"/>
      <c r="D330" s="616"/>
      <c r="E330" s="612"/>
      <c r="F330" s="614"/>
      <c r="G330" s="602"/>
      <c r="H330" s="134"/>
    </row>
    <row r="331" spans="1:8" s="141" customFormat="1">
      <c r="A331" s="611"/>
      <c r="B331" s="617"/>
      <c r="C331" s="616"/>
      <c r="D331" s="616"/>
      <c r="E331" s="612"/>
      <c r="F331" s="614"/>
      <c r="G331" s="602"/>
      <c r="H331" s="134"/>
    </row>
    <row r="332" spans="1:8" s="141" customFormat="1">
      <c r="A332" s="611"/>
      <c r="B332" s="617"/>
      <c r="C332" s="616"/>
      <c r="D332" s="616"/>
      <c r="E332" s="612"/>
      <c r="F332" s="614"/>
      <c r="G332" s="602"/>
      <c r="H332" s="134"/>
    </row>
    <row r="333" spans="1:8" s="141" customFormat="1">
      <c r="A333" s="611"/>
      <c r="B333" s="617"/>
      <c r="C333" s="616"/>
      <c r="D333" s="616"/>
      <c r="E333" s="612"/>
      <c r="F333" s="614"/>
      <c r="G333" s="602"/>
      <c r="H333" s="134"/>
    </row>
    <row r="334" spans="1:8" s="141" customFormat="1">
      <c r="A334" s="611"/>
      <c r="B334" s="617"/>
      <c r="C334" s="616"/>
      <c r="D334" s="616"/>
      <c r="E334" s="612"/>
      <c r="F334" s="614"/>
      <c r="G334" s="602"/>
      <c r="H334" s="134"/>
    </row>
    <row r="335" spans="1:8" s="141" customFormat="1">
      <c r="A335" s="611"/>
      <c r="B335" s="617"/>
      <c r="C335" s="616"/>
      <c r="D335" s="616"/>
      <c r="E335" s="612"/>
      <c r="F335" s="614"/>
      <c r="G335" s="602"/>
      <c r="H335" s="134"/>
    </row>
    <row r="336" spans="1:8" s="141" customFormat="1">
      <c r="A336" s="611"/>
      <c r="B336" s="617"/>
      <c r="C336" s="616"/>
      <c r="D336" s="616"/>
      <c r="E336" s="612"/>
      <c r="F336" s="614"/>
      <c r="G336" s="602"/>
      <c r="H336" s="134"/>
    </row>
    <row r="337" spans="1:8" s="141" customFormat="1">
      <c r="A337" s="611"/>
      <c r="B337" s="617"/>
      <c r="C337" s="616"/>
      <c r="D337" s="616"/>
      <c r="E337" s="612"/>
      <c r="F337" s="614"/>
      <c r="G337" s="602"/>
      <c r="H337" s="134"/>
    </row>
    <row r="338" spans="1:8" s="141" customFormat="1">
      <c r="A338" s="611"/>
      <c r="B338" s="617"/>
      <c r="C338" s="616"/>
      <c r="D338" s="616"/>
      <c r="E338" s="612"/>
      <c r="F338" s="614"/>
      <c r="G338" s="602"/>
      <c r="H338" s="134"/>
    </row>
    <row r="339" spans="1:8" s="141" customFormat="1">
      <c r="A339" s="611"/>
      <c r="B339" s="617"/>
      <c r="C339" s="616"/>
      <c r="D339" s="616"/>
      <c r="E339" s="612"/>
      <c r="F339" s="614"/>
      <c r="G339" s="602"/>
      <c r="H339" s="134"/>
    </row>
    <row r="340" spans="1:8" s="141" customFormat="1">
      <c r="A340" s="611"/>
      <c r="B340" s="617"/>
      <c r="C340" s="616"/>
      <c r="D340" s="616"/>
      <c r="E340" s="612"/>
      <c r="F340" s="614"/>
      <c r="G340" s="602"/>
      <c r="H340" s="134"/>
    </row>
    <row r="341" spans="1:8" s="141" customFormat="1">
      <c r="A341" s="611"/>
      <c r="B341" s="617"/>
      <c r="C341" s="616"/>
      <c r="D341" s="616"/>
      <c r="E341" s="612"/>
      <c r="F341" s="614"/>
      <c r="G341" s="602"/>
      <c r="H341" s="134"/>
    </row>
    <row r="342" spans="1:8" s="141" customFormat="1">
      <c r="A342" s="611"/>
      <c r="B342" s="617"/>
      <c r="C342" s="616"/>
      <c r="D342" s="616"/>
      <c r="E342" s="612"/>
      <c r="F342" s="614"/>
      <c r="G342" s="602"/>
      <c r="H342" s="134"/>
    </row>
    <row r="343" spans="1:8" s="141" customFormat="1">
      <c r="A343" s="611"/>
      <c r="B343" s="617"/>
      <c r="C343" s="616"/>
      <c r="D343" s="616"/>
      <c r="E343" s="612"/>
      <c r="F343" s="614"/>
      <c r="G343" s="602"/>
      <c r="H343" s="134"/>
    </row>
    <row r="344" spans="1:8" s="141" customFormat="1">
      <c r="A344" s="611"/>
      <c r="B344" s="617"/>
      <c r="C344" s="616"/>
      <c r="D344" s="616"/>
      <c r="E344" s="612"/>
      <c r="F344" s="614"/>
      <c r="G344" s="602"/>
      <c r="H344" s="134"/>
    </row>
    <row r="345" spans="1:8" s="141" customFormat="1">
      <c r="A345" s="611"/>
      <c r="B345" s="617"/>
      <c r="C345" s="616"/>
      <c r="D345" s="616"/>
      <c r="E345" s="612"/>
      <c r="F345" s="614"/>
      <c r="G345" s="602"/>
      <c r="H345" s="134"/>
    </row>
    <row r="346" spans="1:8" s="141" customFormat="1">
      <c r="A346" s="611"/>
      <c r="B346" s="617"/>
      <c r="C346" s="616"/>
      <c r="D346" s="616"/>
      <c r="E346" s="612"/>
      <c r="F346" s="614"/>
      <c r="G346" s="602"/>
      <c r="H346" s="134"/>
    </row>
    <row r="347" spans="1:8" s="141" customFormat="1">
      <c r="A347" s="611"/>
      <c r="B347" s="617"/>
      <c r="C347" s="616"/>
      <c r="D347" s="616"/>
      <c r="E347" s="612"/>
      <c r="F347" s="614"/>
      <c r="G347" s="602"/>
      <c r="H347" s="134"/>
    </row>
    <row r="348" spans="1:8" s="141" customFormat="1">
      <c r="A348" s="611"/>
      <c r="B348" s="617"/>
      <c r="C348" s="616"/>
      <c r="D348" s="616"/>
      <c r="E348" s="612"/>
      <c r="F348" s="614"/>
      <c r="G348" s="602"/>
      <c r="H348" s="134"/>
    </row>
    <row r="349" spans="1:8" s="141" customFormat="1">
      <c r="A349" s="611"/>
      <c r="B349" s="617"/>
      <c r="C349" s="616"/>
      <c r="D349" s="616"/>
      <c r="E349" s="612"/>
      <c r="F349" s="614"/>
      <c r="G349" s="602"/>
      <c r="H349" s="134"/>
    </row>
    <row r="350" spans="1:8" s="141" customFormat="1">
      <c r="A350" s="611"/>
      <c r="B350" s="617"/>
      <c r="C350" s="616"/>
      <c r="D350" s="616"/>
      <c r="E350" s="612"/>
      <c r="F350" s="614"/>
      <c r="G350" s="602"/>
      <c r="H350" s="134"/>
    </row>
    <row r="351" spans="1:8" s="141" customFormat="1">
      <c r="A351" s="611"/>
      <c r="B351" s="617"/>
      <c r="C351" s="616"/>
      <c r="D351" s="616"/>
      <c r="E351" s="612"/>
      <c r="F351" s="614"/>
      <c r="G351" s="602"/>
      <c r="H351" s="134"/>
    </row>
    <row r="352" spans="1:8" s="141" customFormat="1">
      <c r="A352" s="611"/>
      <c r="B352" s="617"/>
      <c r="C352" s="616"/>
      <c r="D352" s="616"/>
      <c r="E352" s="612"/>
      <c r="F352" s="614"/>
      <c r="G352" s="602"/>
      <c r="H352" s="134"/>
    </row>
    <row r="353" spans="1:8" s="141" customFormat="1">
      <c r="A353" s="611"/>
      <c r="B353" s="617"/>
      <c r="C353" s="616"/>
      <c r="D353" s="616"/>
      <c r="E353" s="612"/>
      <c r="F353" s="614"/>
      <c r="G353" s="602"/>
      <c r="H353" s="134"/>
    </row>
    <row r="354" spans="1:8" s="141" customFormat="1">
      <c r="A354" s="611"/>
      <c r="B354" s="617"/>
      <c r="C354" s="616"/>
      <c r="D354" s="616"/>
      <c r="E354" s="612"/>
      <c r="F354" s="614"/>
      <c r="G354" s="602"/>
      <c r="H354" s="134"/>
    </row>
    <row r="355" spans="1:8" s="141" customFormat="1">
      <c r="A355" s="611"/>
      <c r="B355" s="617"/>
      <c r="C355" s="616"/>
      <c r="D355" s="616"/>
      <c r="E355" s="612"/>
      <c r="F355" s="614"/>
      <c r="G355" s="602"/>
      <c r="H355" s="134"/>
    </row>
    <row r="356" spans="1:8" s="141" customFormat="1">
      <c r="A356" s="611"/>
      <c r="B356" s="617"/>
      <c r="C356" s="616"/>
      <c r="D356" s="616"/>
      <c r="E356" s="612"/>
      <c r="F356" s="614"/>
      <c r="G356" s="602"/>
      <c r="H356" s="134"/>
    </row>
    <row r="357" spans="1:8" s="141" customFormat="1">
      <c r="A357" s="611"/>
      <c r="B357" s="617"/>
      <c r="C357" s="616"/>
      <c r="D357" s="616"/>
      <c r="E357" s="612"/>
      <c r="F357" s="614"/>
      <c r="G357" s="602"/>
      <c r="H357" s="134"/>
    </row>
    <row r="358" spans="1:8" s="141" customFormat="1">
      <c r="A358" s="611"/>
      <c r="B358" s="617"/>
      <c r="C358" s="616"/>
      <c r="D358" s="616"/>
      <c r="E358" s="612"/>
      <c r="F358" s="614"/>
      <c r="G358" s="602"/>
      <c r="H358" s="134"/>
    </row>
    <row r="359" spans="1:8" s="141" customFormat="1">
      <c r="A359" s="611"/>
      <c r="B359" s="617"/>
      <c r="C359" s="616"/>
      <c r="D359" s="616"/>
      <c r="E359" s="612"/>
      <c r="F359" s="614"/>
      <c r="G359" s="602"/>
      <c r="H359" s="134"/>
    </row>
    <row r="360" spans="1:8" s="141" customFormat="1">
      <c r="A360" s="611"/>
      <c r="B360" s="617"/>
      <c r="C360" s="616"/>
      <c r="D360" s="616"/>
      <c r="E360" s="612"/>
      <c r="F360" s="614"/>
      <c r="G360" s="602"/>
      <c r="H360" s="134"/>
    </row>
    <row r="361" spans="1:8" s="141" customFormat="1">
      <c r="A361" s="611"/>
      <c r="B361" s="617"/>
      <c r="C361" s="616"/>
      <c r="D361" s="616"/>
      <c r="E361" s="612"/>
      <c r="F361" s="614"/>
      <c r="G361" s="602"/>
      <c r="H361" s="134"/>
    </row>
    <row r="362" spans="1:8" s="141" customFormat="1">
      <c r="A362" s="611"/>
      <c r="B362" s="617"/>
      <c r="C362" s="616"/>
      <c r="D362" s="616"/>
      <c r="E362" s="612"/>
      <c r="F362" s="614"/>
      <c r="G362" s="602"/>
      <c r="H362" s="134"/>
    </row>
    <row r="363" spans="1:8" s="141" customFormat="1">
      <c r="A363" s="611"/>
      <c r="B363" s="617"/>
      <c r="C363" s="616"/>
      <c r="D363" s="616"/>
      <c r="E363" s="612"/>
      <c r="F363" s="614"/>
      <c r="G363" s="602"/>
      <c r="H363" s="134"/>
    </row>
    <row r="364" spans="1:8" s="141" customFormat="1">
      <c r="A364" s="611"/>
      <c r="B364" s="617"/>
      <c r="C364" s="616"/>
      <c r="D364" s="616"/>
      <c r="E364" s="612"/>
      <c r="F364" s="614"/>
      <c r="G364" s="602"/>
      <c r="H364" s="134"/>
    </row>
    <row r="365" spans="1:8" s="141" customFormat="1">
      <c r="A365" s="611"/>
      <c r="B365" s="617"/>
      <c r="C365" s="616"/>
      <c r="D365" s="616"/>
      <c r="E365" s="612"/>
      <c r="F365" s="614"/>
      <c r="G365" s="602"/>
      <c r="H365" s="134"/>
    </row>
    <row r="366" spans="1:8" s="141" customFormat="1">
      <c r="A366" s="611"/>
      <c r="B366" s="617"/>
      <c r="C366" s="616"/>
      <c r="D366" s="616"/>
      <c r="E366" s="612"/>
      <c r="F366" s="614"/>
      <c r="G366" s="602"/>
      <c r="H366" s="134"/>
    </row>
    <row r="367" spans="1:8" s="141" customFormat="1">
      <c r="A367" s="611"/>
      <c r="B367" s="617"/>
      <c r="C367" s="616"/>
      <c r="D367" s="616"/>
      <c r="E367" s="612"/>
      <c r="F367" s="614"/>
      <c r="G367" s="602"/>
      <c r="H367" s="134"/>
    </row>
    <row r="368" spans="1:8" s="141" customFormat="1">
      <c r="A368" s="611"/>
      <c r="B368" s="617"/>
      <c r="C368" s="616"/>
      <c r="D368" s="616"/>
      <c r="E368" s="612"/>
      <c r="F368" s="614"/>
      <c r="G368" s="602"/>
      <c r="H368" s="134"/>
    </row>
    <row r="369" spans="1:8" s="141" customFormat="1">
      <c r="A369" s="611"/>
      <c r="B369" s="617"/>
      <c r="C369" s="616"/>
      <c r="D369" s="616"/>
      <c r="E369" s="612"/>
      <c r="F369" s="614"/>
      <c r="G369" s="602"/>
      <c r="H369" s="134"/>
    </row>
    <row r="370" spans="1:8" s="141" customFormat="1">
      <c r="A370" s="611"/>
      <c r="B370" s="617"/>
      <c r="C370" s="616"/>
      <c r="D370" s="616"/>
      <c r="E370" s="612"/>
      <c r="F370" s="614"/>
      <c r="G370" s="602"/>
      <c r="H370" s="134"/>
    </row>
    <row r="371" spans="1:8" s="141" customFormat="1">
      <c r="A371" s="611"/>
      <c r="B371" s="617"/>
      <c r="C371" s="616"/>
      <c r="D371" s="616"/>
      <c r="E371" s="612"/>
      <c r="F371" s="614"/>
      <c r="G371" s="602"/>
      <c r="H371" s="134"/>
    </row>
    <row r="372" spans="1:8" s="141" customFormat="1">
      <c r="A372" s="611"/>
      <c r="B372" s="617"/>
      <c r="C372" s="616"/>
      <c r="D372" s="616"/>
      <c r="E372" s="612"/>
      <c r="F372" s="614"/>
      <c r="G372" s="602"/>
      <c r="H372" s="134"/>
    </row>
    <row r="373" spans="1:8" s="141" customFormat="1">
      <c r="A373" s="611"/>
      <c r="B373" s="617"/>
      <c r="C373" s="616"/>
      <c r="D373" s="616"/>
      <c r="E373" s="612"/>
      <c r="F373" s="614"/>
      <c r="G373" s="602"/>
      <c r="H373" s="134"/>
    </row>
    <row r="374" spans="1:8" s="141" customFormat="1">
      <c r="A374" s="611"/>
      <c r="B374" s="617"/>
      <c r="C374" s="616"/>
      <c r="D374" s="616"/>
      <c r="E374" s="612"/>
      <c r="F374" s="614"/>
      <c r="G374" s="602"/>
      <c r="H374" s="134"/>
    </row>
    <row r="375" spans="1:8" s="141" customFormat="1">
      <c r="A375" s="611"/>
      <c r="B375" s="617"/>
      <c r="C375" s="616"/>
      <c r="D375" s="616"/>
      <c r="E375" s="612"/>
      <c r="F375" s="614"/>
      <c r="G375" s="602"/>
      <c r="H375" s="134"/>
    </row>
    <row r="376" spans="1:8" s="141" customFormat="1">
      <c r="A376" s="611"/>
      <c r="B376" s="617"/>
      <c r="C376" s="616"/>
      <c r="D376" s="616"/>
      <c r="E376" s="612"/>
      <c r="F376" s="614"/>
      <c r="G376" s="602"/>
      <c r="H376" s="134"/>
    </row>
    <row r="377" spans="1:8" s="141" customFormat="1">
      <c r="A377" s="611"/>
      <c r="B377" s="617"/>
      <c r="C377" s="616"/>
      <c r="D377" s="616"/>
      <c r="E377" s="612"/>
      <c r="F377" s="614"/>
      <c r="G377" s="602"/>
      <c r="H377" s="134"/>
    </row>
    <row r="378" spans="1:8" s="141" customFormat="1">
      <c r="A378" s="611"/>
      <c r="B378" s="617"/>
      <c r="C378" s="616"/>
      <c r="D378" s="616"/>
      <c r="E378" s="612"/>
      <c r="F378" s="614"/>
      <c r="G378" s="602"/>
      <c r="H378" s="134"/>
    </row>
    <row r="379" spans="1:8" s="141" customFormat="1">
      <c r="A379" s="611"/>
      <c r="B379" s="617"/>
      <c r="C379" s="616"/>
      <c r="D379" s="616"/>
      <c r="E379" s="612"/>
      <c r="F379" s="614"/>
      <c r="G379" s="602"/>
      <c r="H379" s="134"/>
    </row>
    <row r="380" spans="1:8" s="141" customFormat="1">
      <c r="A380" s="611"/>
      <c r="B380" s="617"/>
      <c r="C380" s="616"/>
      <c r="D380" s="616"/>
      <c r="E380" s="612"/>
      <c r="F380" s="614"/>
      <c r="G380" s="602"/>
      <c r="H380" s="134"/>
    </row>
    <row r="381" spans="1:8" s="141" customFormat="1">
      <c r="A381" s="611"/>
      <c r="B381" s="617"/>
      <c r="C381" s="616"/>
      <c r="D381" s="616"/>
      <c r="E381" s="612"/>
      <c r="F381" s="614"/>
      <c r="G381" s="602"/>
      <c r="H381" s="134"/>
    </row>
    <row r="382" spans="1:8" s="141" customFormat="1">
      <c r="A382" s="611"/>
      <c r="B382" s="617"/>
      <c r="C382" s="616"/>
      <c r="D382" s="616"/>
      <c r="E382" s="612"/>
      <c r="F382" s="614"/>
      <c r="G382" s="602"/>
      <c r="H382" s="134"/>
    </row>
    <row r="383" spans="1:8" s="141" customFormat="1">
      <c r="A383" s="611"/>
      <c r="B383" s="617"/>
      <c r="C383" s="616"/>
      <c r="D383" s="616"/>
      <c r="E383" s="612"/>
      <c r="F383" s="614"/>
      <c r="G383" s="602"/>
      <c r="H383" s="134"/>
    </row>
    <row r="384" spans="1:8" s="141" customFormat="1">
      <c r="A384" s="611"/>
      <c r="B384" s="617"/>
      <c r="C384" s="616"/>
      <c r="D384" s="616"/>
      <c r="E384" s="612"/>
      <c r="F384" s="614"/>
      <c r="G384" s="602"/>
      <c r="H384" s="134"/>
    </row>
    <row r="385" spans="1:8" s="141" customFormat="1">
      <c r="A385" s="611"/>
      <c r="B385" s="617"/>
      <c r="C385" s="616"/>
      <c r="D385" s="616"/>
      <c r="E385" s="612"/>
      <c r="F385" s="614"/>
      <c r="G385" s="602"/>
      <c r="H385" s="134"/>
    </row>
    <row r="386" spans="1:8" s="141" customFormat="1">
      <c r="A386" s="611"/>
      <c r="B386" s="617"/>
      <c r="C386" s="616"/>
      <c r="D386" s="616"/>
      <c r="E386" s="612"/>
      <c r="F386" s="614"/>
      <c r="G386" s="602"/>
      <c r="H386" s="134"/>
    </row>
    <row r="387" spans="1:8" s="141" customFormat="1">
      <c r="A387" s="611"/>
      <c r="B387" s="617"/>
      <c r="C387" s="616"/>
      <c r="D387" s="616"/>
      <c r="E387" s="612"/>
      <c r="F387" s="614"/>
      <c r="G387" s="602"/>
      <c r="H387" s="134"/>
    </row>
    <row r="388" spans="1:8" s="141" customFormat="1">
      <c r="A388" s="611"/>
      <c r="B388" s="617"/>
      <c r="C388" s="616"/>
      <c r="D388" s="616"/>
      <c r="E388" s="612"/>
      <c r="F388" s="614"/>
      <c r="G388" s="602"/>
      <c r="H388" s="134"/>
    </row>
    <row r="389" spans="1:8" s="141" customFormat="1">
      <c r="A389" s="611"/>
      <c r="B389" s="617"/>
      <c r="C389" s="616"/>
      <c r="D389" s="616"/>
      <c r="E389" s="612"/>
      <c r="F389" s="614"/>
      <c r="G389" s="602"/>
      <c r="H389" s="134"/>
    </row>
    <row r="390" spans="1:8" s="141" customFormat="1">
      <c r="A390" s="611"/>
      <c r="B390" s="617"/>
      <c r="C390" s="616"/>
      <c r="D390" s="616"/>
      <c r="E390" s="612"/>
      <c r="F390" s="614"/>
      <c r="G390" s="602"/>
      <c r="H390" s="134"/>
    </row>
    <row r="391" spans="1:8" s="141" customFormat="1">
      <c r="A391" s="611"/>
      <c r="B391" s="617"/>
      <c r="C391" s="616"/>
      <c r="D391" s="616"/>
      <c r="E391" s="612"/>
      <c r="F391" s="614"/>
      <c r="G391" s="602"/>
      <c r="H391" s="134"/>
    </row>
    <row r="392" spans="1:8" s="141" customFormat="1">
      <c r="A392" s="611"/>
      <c r="B392" s="617"/>
      <c r="C392" s="616"/>
      <c r="D392" s="616"/>
      <c r="E392" s="612"/>
      <c r="F392" s="614"/>
      <c r="G392" s="602"/>
      <c r="H392" s="134"/>
    </row>
    <row r="393" spans="1:8" s="141" customFormat="1">
      <c r="A393" s="611"/>
      <c r="B393" s="617"/>
      <c r="C393" s="616"/>
      <c r="D393" s="616"/>
      <c r="E393" s="612"/>
      <c r="F393" s="614"/>
      <c r="G393" s="602"/>
      <c r="H393" s="134"/>
    </row>
    <row r="394" spans="1:8" s="141" customFormat="1">
      <c r="A394" s="611"/>
      <c r="B394" s="617"/>
      <c r="C394" s="616"/>
      <c r="D394" s="616"/>
      <c r="E394" s="612"/>
      <c r="F394" s="614"/>
      <c r="G394" s="602"/>
      <c r="H394" s="134"/>
    </row>
    <row r="395" spans="1:8" s="141" customFormat="1">
      <c r="A395" s="611"/>
      <c r="B395" s="617"/>
      <c r="C395" s="616"/>
      <c r="D395" s="616"/>
      <c r="E395" s="612"/>
      <c r="F395" s="614"/>
      <c r="G395" s="602"/>
      <c r="H395" s="134"/>
    </row>
    <row r="396" spans="1:8" s="141" customFormat="1">
      <c r="A396" s="611"/>
      <c r="B396" s="617"/>
      <c r="C396" s="616"/>
      <c r="D396" s="616"/>
      <c r="E396" s="612"/>
      <c r="F396" s="614"/>
      <c r="G396" s="602"/>
      <c r="H396" s="134"/>
    </row>
    <row r="397" spans="1:8" s="141" customFormat="1">
      <c r="A397" s="611"/>
      <c r="B397" s="617"/>
      <c r="C397" s="616"/>
      <c r="D397" s="616"/>
      <c r="E397" s="612"/>
      <c r="F397" s="614"/>
      <c r="G397" s="602"/>
      <c r="H397" s="134"/>
    </row>
    <row r="398" spans="1:8" s="141" customFormat="1">
      <c r="A398" s="611"/>
      <c r="B398" s="617"/>
      <c r="C398" s="616"/>
      <c r="D398" s="616"/>
      <c r="E398" s="612"/>
      <c r="F398" s="614"/>
      <c r="G398" s="602"/>
      <c r="H398" s="134"/>
    </row>
    <row r="399" spans="1:8" s="141" customFormat="1">
      <c r="A399" s="611"/>
      <c r="B399" s="617"/>
      <c r="C399" s="616"/>
      <c r="D399" s="616"/>
      <c r="E399" s="612"/>
      <c r="F399" s="614"/>
      <c r="G399" s="602"/>
      <c r="H399" s="134"/>
    </row>
    <row r="400" spans="1:8" s="141" customFormat="1">
      <c r="A400" s="611"/>
      <c r="B400" s="617"/>
      <c r="C400" s="616"/>
      <c r="D400" s="616"/>
      <c r="E400" s="612"/>
      <c r="F400" s="614"/>
      <c r="G400" s="602"/>
      <c r="H400" s="134"/>
    </row>
    <row r="401" spans="1:8" s="141" customFormat="1">
      <c r="A401" s="611"/>
      <c r="B401" s="617"/>
      <c r="C401" s="616"/>
      <c r="D401" s="616"/>
      <c r="E401" s="612"/>
      <c r="F401" s="614"/>
      <c r="G401" s="602"/>
      <c r="H401" s="134"/>
    </row>
    <row r="402" spans="1:8" s="141" customFormat="1">
      <c r="A402" s="611"/>
      <c r="B402" s="617"/>
      <c r="C402" s="616"/>
      <c r="D402" s="616"/>
      <c r="E402" s="612"/>
      <c r="F402" s="614"/>
      <c r="G402" s="602"/>
      <c r="H402" s="134"/>
    </row>
    <row r="403" spans="1:8" s="141" customFormat="1">
      <c r="A403" s="611"/>
      <c r="B403" s="617"/>
      <c r="C403" s="616"/>
      <c r="D403" s="616"/>
      <c r="E403" s="612"/>
      <c r="F403" s="614"/>
      <c r="G403" s="602"/>
      <c r="H403" s="134"/>
    </row>
    <row r="404" spans="1:8" s="141" customFormat="1">
      <c r="A404" s="611"/>
      <c r="B404" s="617"/>
      <c r="C404" s="616"/>
      <c r="D404" s="616"/>
      <c r="E404" s="612"/>
      <c r="F404" s="614"/>
      <c r="G404" s="602"/>
      <c r="H404" s="134"/>
    </row>
    <row r="405" spans="1:8" s="141" customFormat="1">
      <c r="A405" s="611"/>
      <c r="B405" s="617"/>
      <c r="C405" s="616"/>
      <c r="D405" s="616"/>
      <c r="E405" s="612"/>
      <c r="F405" s="614"/>
      <c r="G405" s="602"/>
      <c r="H405" s="134"/>
    </row>
    <row r="406" spans="1:8" s="141" customFormat="1">
      <c r="A406" s="611"/>
      <c r="B406" s="617"/>
      <c r="C406" s="616"/>
      <c r="D406" s="616"/>
      <c r="E406" s="612"/>
      <c r="F406" s="614"/>
      <c r="G406" s="602"/>
      <c r="H406" s="134"/>
    </row>
    <row r="407" spans="1:8" s="141" customFormat="1">
      <c r="A407" s="611"/>
      <c r="B407" s="617"/>
      <c r="C407" s="616"/>
      <c r="D407" s="616"/>
      <c r="E407" s="612"/>
      <c r="F407" s="614"/>
      <c r="G407" s="602"/>
      <c r="H407" s="134"/>
    </row>
    <row r="408" spans="1:8" s="141" customFormat="1">
      <c r="A408" s="611"/>
      <c r="B408" s="617"/>
      <c r="C408" s="616"/>
      <c r="D408" s="616"/>
      <c r="E408" s="612"/>
      <c r="F408" s="614"/>
      <c r="G408" s="602"/>
      <c r="H408" s="134"/>
    </row>
    <row r="409" spans="1:8" s="141" customFormat="1">
      <c r="A409" s="611"/>
      <c r="B409" s="617"/>
      <c r="C409" s="616"/>
      <c r="D409" s="616"/>
      <c r="E409" s="612"/>
      <c r="F409" s="614"/>
      <c r="G409" s="602"/>
      <c r="H409" s="134"/>
    </row>
    <row r="410" spans="1:8" s="141" customFormat="1">
      <c r="A410" s="611"/>
      <c r="B410" s="617"/>
      <c r="C410" s="616"/>
      <c r="D410" s="616"/>
      <c r="E410" s="612"/>
      <c r="F410" s="614"/>
      <c r="G410" s="602"/>
      <c r="H410" s="134"/>
    </row>
    <row r="411" spans="1:8" s="141" customFormat="1">
      <c r="A411" s="611"/>
      <c r="B411" s="617"/>
      <c r="C411" s="616"/>
      <c r="D411" s="616"/>
      <c r="E411" s="612"/>
      <c r="F411" s="614"/>
      <c r="G411" s="602"/>
      <c r="H411" s="134"/>
    </row>
    <row r="412" spans="1:8" s="141" customFormat="1">
      <c r="A412" s="611"/>
      <c r="B412" s="617"/>
      <c r="C412" s="616"/>
      <c r="D412" s="616"/>
      <c r="E412" s="612"/>
      <c r="F412" s="614"/>
      <c r="G412" s="602"/>
      <c r="H412" s="134"/>
    </row>
    <row r="413" spans="1:8" s="141" customFormat="1">
      <c r="A413" s="611"/>
      <c r="B413" s="617"/>
      <c r="C413" s="616"/>
      <c r="D413" s="616"/>
      <c r="E413" s="612"/>
      <c r="F413" s="614"/>
      <c r="G413" s="602"/>
      <c r="H413" s="134"/>
    </row>
    <row r="414" spans="1:8" s="141" customFormat="1">
      <c r="A414" s="611"/>
      <c r="B414" s="617"/>
      <c r="C414" s="616"/>
      <c r="D414" s="616"/>
      <c r="E414" s="612"/>
      <c r="F414" s="614"/>
      <c r="G414" s="602"/>
      <c r="H414" s="134"/>
    </row>
    <row r="415" spans="1:8" s="141" customFormat="1">
      <c r="A415" s="611"/>
      <c r="B415" s="617"/>
      <c r="C415" s="616"/>
      <c r="D415" s="616"/>
      <c r="E415" s="612"/>
      <c r="F415" s="614"/>
      <c r="G415" s="602"/>
      <c r="H415" s="134"/>
    </row>
    <row r="416" spans="1:8" s="141" customFormat="1">
      <c r="A416" s="611"/>
      <c r="B416" s="617"/>
      <c r="C416" s="616"/>
      <c r="D416" s="616"/>
      <c r="E416" s="612"/>
      <c r="F416" s="614"/>
      <c r="G416" s="602"/>
      <c r="H416" s="134"/>
    </row>
    <row r="417" spans="1:8" s="141" customFormat="1">
      <c r="A417" s="611"/>
      <c r="B417" s="617"/>
      <c r="C417" s="616"/>
      <c r="D417" s="616"/>
      <c r="E417" s="612"/>
      <c r="F417" s="614"/>
      <c r="G417" s="602"/>
      <c r="H417" s="134"/>
    </row>
    <row r="418" spans="1:8" s="141" customFormat="1">
      <c r="A418" s="611"/>
      <c r="B418" s="617"/>
      <c r="C418" s="616"/>
      <c r="D418" s="616"/>
      <c r="E418" s="612"/>
      <c r="F418" s="614"/>
      <c r="G418" s="602"/>
      <c r="H418" s="134"/>
    </row>
    <row r="419" spans="1:8" s="141" customFormat="1">
      <c r="A419" s="611"/>
      <c r="B419" s="617"/>
      <c r="C419" s="616"/>
      <c r="D419" s="616"/>
      <c r="E419" s="612"/>
      <c r="F419" s="614"/>
      <c r="G419" s="602"/>
      <c r="H419" s="134"/>
    </row>
    <row r="420" spans="1:8" s="141" customFormat="1">
      <c r="A420" s="611"/>
      <c r="B420" s="617"/>
      <c r="C420" s="616"/>
      <c r="D420" s="616"/>
      <c r="E420" s="612"/>
      <c r="F420" s="614"/>
      <c r="G420" s="602"/>
      <c r="H420" s="134"/>
    </row>
    <row r="421" spans="1:8" s="141" customFormat="1">
      <c r="A421" s="611"/>
      <c r="B421" s="617"/>
      <c r="C421" s="616"/>
      <c r="D421" s="616"/>
      <c r="E421" s="612"/>
      <c r="F421" s="614"/>
      <c r="G421" s="602"/>
      <c r="H421" s="134"/>
    </row>
    <row r="422" spans="1:8" s="141" customFormat="1">
      <c r="A422" s="611"/>
      <c r="B422" s="617"/>
      <c r="C422" s="616"/>
      <c r="D422" s="616"/>
      <c r="E422" s="612"/>
      <c r="F422" s="614"/>
      <c r="G422" s="602"/>
      <c r="H422" s="134"/>
    </row>
    <row r="423" spans="1:8" s="141" customFormat="1">
      <c r="A423" s="611"/>
      <c r="B423" s="617"/>
      <c r="C423" s="616"/>
      <c r="D423" s="616"/>
      <c r="E423" s="612"/>
      <c r="F423" s="614"/>
      <c r="G423" s="602"/>
      <c r="H423" s="134"/>
    </row>
    <row r="424" spans="1:8" s="141" customFormat="1">
      <c r="A424" s="611"/>
      <c r="B424" s="617"/>
      <c r="C424" s="616"/>
      <c r="D424" s="616"/>
      <c r="E424" s="612"/>
      <c r="F424" s="614"/>
      <c r="G424" s="602"/>
      <c r="H424" s="134"/>
    </row>
    <row r="425" spans="1:8" s="141" customFormat="1">
      <c r="A425" s="611"/>
      <c r="B425" s="617"/>
      <c r="C425" s="616"/>
      <c r="D425" s="616"/>
      <c r="E425" s="612"/>
      <c r="F425" s="614"/>
      <c r="G425" s="602"/>
      <c r="H425" s="134"/>
    </row>
    <row r="426" spans="1:8" s="141" customFormat="1">
      <c r="A426" s="611"/>
      <c r="B426" s="617"/>
      <c r="C426" s="616"/>
      <c r="D426" s="616"/>
      <c r="E426" s="612"/>
      <c r="F426" s="614"/>
      <c r="G426" s="602"/>
      <c r="H426" s="134"/>
    </row>
    <row r="427" spans="1:8" s="141" customFormat="1">
      <c r="A427" s="611"/>
      <c r="B427" s="617"/>
      <c r="C427" s="616"/>
      <c r="D427" s="616"/>
      <c r="E427" s="612"/>
      <c r="F427" s="614"/>
      <c r="G427" s="602"/>
      <c r="H427" s="134"/>
    </row>
    <row r="428" spans="1:8" s="141" customFormat="1">
      <c r="A428" s="611"/>
      <c r="B428" s="617"/>
      <c r="C428" s="616"/>
      <c r="D428" s="616"/>
      <c r="E428" s="612"/>
      <c r="F428" s="614"/>
      <c r="G428" s="602"/>
      <c r="H428" s="134"/>
    </row>
    <row r="429" spans="1:8" s="141" customFormat="1">
      <c r="A429" s="611"/>
      <c r="B429" s="617"/>
      <c r="C429" s="616"/>
      <c r="D429" s="616"/>
      <c r="E429" s="612"/>
      <c r="F429" s="614"/>
      <c r="G429" s="602"/>
      <c r="H429" s="134"/>
    </row>
    <row r="430" spans="1:8" s="141" customFormat="1">
      <c r="A430" s="611"/>
      <c r="B430" s="617"/>
      <c r="C430" s="616"/>
      <c r="D430" s="616"/>
      <c r="E430" s="612"/>
      <c r="F430" s="614"/>
      <c r="G430" s="602"/>
      <c r="H430" s="134"/>
    </row>
    <row r="431" spans="1:8" s="141" customFormat="1">
      <c r="A431" s="611"/>
      <c r="B431" s="617"/>
      <c r="C431" s="616"/>
      <c r="D431" s="616"/>
      <c r="E431" s="612"/>
      <c r="F431" s="614"/>
      <c r="G431" s="602"/>
      <c r="H431" s="134"/>
    </row>
    <row r="432" spans="1:8" s="141" customFormat="1">
      <c r="A432" s="611"/>
      <c r="B432" s="617"/>
      <c r="C432" s="616"/>
      <c r="D432" s="616"/>
      <c r="E432" s="612"/>
      <c r="F432" s="614"/>
      <c r="G432" s="602"/>
      <c r="H432" s="134"/>
    </row>
    <row r="433" spans="1:8" s="141" customFormat="1">
      <c r="A433" s="611"/>
      <c r="B433" s="617"/>
      <c r="C433" s="616"/>
      <c r="D433" s="616"/>
      <c r="E433" s="612"/>
      <c r="F433" s="614"/>
      <c r="G433" s="602"/>
      <c r="H433" s="134"/>
    </row>
    <row r="434" spans="1:8" s="141" customFormat="1">
      <c r="A434" s="611"/>
      <c r="B434" s="617"/>
      <c r="C434" s="616"/>
      <c r="D434" s="616"/>
      <c r="E434" s="612"/>
      <c r="F434" s="614"/>
      <c r="G434" s="602"/>
      <c r="H434" s="134"/>
    </row>
    <row r="435" spans="1:8" s="141" customFormat="1">
      <c r="A435" s="611"/>
      <c r="B435" s="617"/>
      <c r="C435" s="616"/>
      <c r="D435" s="616"/>
      <c r="E435" s="612"/>
      <c r="F435" s="614"/>
      <c r="G435" s="602"/>
      <c r="H435" s="134"/>
    </row>
    <row r="436" spans="1:8" s="141" customFormat="1">
      <c r="A436" s="611"/>
      <c r="B436" s="617"/>
      <c r="C436" s="616"/>
      <c r="D436" s="616"/>
      <c r="E436" s="612"/>
      <c r="F436" s="614"/>
      <c r="G436" s="602"/>
      <c r="H436" s="134"/>
    </row>
    <row r="437" spans="1:8" s="141" customFormat="1">
      <c r="A437" s="611"/>
      <c r="B437" s="617"/>
      <c r="C437" s="616"/>
      <c r="D437" s="616"/>
      <c r="E437" s="612"/>
      <c r="F437" s="614"/>
      <c r="G437" s="602"/>
      <c r="H437" s="134"/>
    </row>
    <row r="438" spans="1:8" s="141" customFormat="1">
      <c r="A438" s="611"/>
      <c r="B438" s="617"/>
      <c r="C438" s="616"/>
      <c r="D438" s="616"/>
      <c r="E438" s="612"/>
      <c r="F438" s="614"/>
      <c r="G438" s="602"/>
      <c r="H438" s="134"/>
    </row>
    <row r="439" spans="1:8" s="141" customFormat="1">
      <c r="A439" s="611"/>
      <c r="B439" s="617"/>
      <c r="C439" s="616"/>
      <c r="D439" s="616"/>
      <c r="E439" s="612"/>
      <c r="F439" s="614"/>
      <c r="G439" s="602"/>
      <c r="H439" s="134"/>
    </row>
    <row r="440" spans="1:8" s="141" customFormat="1">
      <c r="A440" s="611"/>
      <c r="B440" s="617"/>
      <c r="C440" s="616"/>
      <c r="D440" s="616"/>
      <c r="E440" s="612"/>
      <c r="F440" s="614"/>
      <c r="G440" s="602"/>
      <c r="H440" s="134"/>
    </row>
    <row r="441" spans="1:8" s="141" customFormat="1">
      <c r="A441" s="611"/>
      <c r="B441" s="617"/>
      <c r="C441" s="616"/>
      <c r="D441" s="616"/>
      <c r="E441" s="612"/>
      <c r="F441" s="614"/>
      <c r="G441" s="602"/>
      <c r="H441" s="134"/>
    </row>
    <row r="442" spans="1:8" s="141" customFormat="1">
      <c r="A442" s="611"/>
      <c r="B442" s="617"/>
      <c r="C442" s="616"/>
      <c r="D442" s="616"/>
      <c r="E442" s="612"/>
      <c r="F442" s="614"/>
      <c r="G442" s="602"/>
      <c r="H442" s="134"/>
    </row>
    <row r="443" spans="1:8" s="141" customFormat="1">
      <c r="A443" s="611"/>
      <c r="B443" s="617"/>
      <c r="C443" s="616"/>
      <c r="D443" s="616"/>
      <c r="E443" s="612"/>
      <c r="F443" s="614"/>
      <c r="G443" s="602"/>
      <c r="H443" s="134"/>
    </row>
    <row r="444" spans="1:8" s="141" customFormat="1">
      <c r="A444" s="611"/>
      <c r="B444" s="617"/>
      <c r="C444" s="616"/>
      <c r="D444" s="616"/>
      <c r="E444" s="612"/>
      <c r="F444" s="614"/>
      <c r="G444" s="602"/>
      <c r="H444" s="134"/>
    </row>
    <row r="445" spans="1:8" s="141" customFormat="1">
      <c r="A445" s="611"/>
      <c r="B445" s="617"/>
      <c r="C445" s="616"/>
      <c r="D445" s="616"/>
      <c r="E445" s="612"/>
      <c r="F445" s="614"/>
      <c r="G445" s="602"/>
      <c r="H445" s="134"/>
    </row>
    <row r="446" spans="1:8" s="141" customFormat="1">
      <c r="A446" s="611"/>
      <c r="B446" s="617"/>
      <c r="C446" s="616"/>
      <c r="D446" s="616"/>
      <c r="E446" s="612"/>
      <c r="F446" s="614"/>
      <c r="G446" s="602"/>
      <c r="H446" s="134"/>
    </row>
    <row r="447" spans="1:8" s="141" customFormat="1">
      <c r="A447" s="611"/>
      <c r="B447" s="617"/>
      <c r="C447" s="616"/>
      <c r="D447" s="616"/>
      <c r="E447" s="612"/>
      <c r="F447" s="614"/>
      <c r="G447" s="602"/>
      <c r="H447" s="134"/>
    </row>
    <row r="448" spans="1:8" s="141" customFormat="1">
      <c r="A448" s="611"/>
      <c r="B448" s="617"/>
      <c r="C448" s="616"/>
      <c r="D448" s="616"/>
      <c r="E448" s="612"/>
      <c r="F448" s="614"/>
      <c r="G448" s="602"/>
      <c r="H448" s="134"/>
    </row>
    <row r="449" spans="1:8" s="141" customFormat="1">
      <c r="A449" s="611"/>
      <c r="B449" s="617"/>
      <c r="C449" s="616"/>
      <c r="D449" s="616"/>
      <c r="E449" s="612"/>
      <c r="F449" s="614"/>
      <c r="G449" s="602"/>
      <c r="H449" s="134"/>
    </row>
    <row r="450" spans="1:8" s="141" customFormat="1">
      <c r="A450" s="611"/>
      <c r="B450" s="617"/>
      <c r="C450" s="616"/>
      <c r="D450" s="616"/>
      <c r="E450" s="612"/>
      <c r="F450" s="614"/>
      <c r="G450" s="602"/>
      <c r="H450" s="134"/>
    </row>
    <row r="451" spans="1:8" s="141" customFormat="1">
      <c r="A451" s="611"/>
      <c r="B451" s="617"/>
      <c r="C451" s="616"/>
      <c r="D451" s="616"/>
      <c r="E451" s="612"/>
      <c r="F451" s="614"/>
      <c r="G451" s="602"/>
      <c r="H451" s="134"/>
    </row>
    <row r="452" spans="1:8" s="141" customFormat="1">
      <c r="A452" s="611"/>
      <c r="B452" s="617"/>
      <c r="C452" s="616"/>
      <c r="D452" s="616"/>
      <c r="E452" s="612"/>
      <c r="F452" s="614"/>
      <c r="G452" s="602"/>
      <c r="H452" s="134"/>
    </row>
    <row r="453" spans="1:8" s="141" customFormat="1">
      <c r="A453" s="611"/>
      <c r="B453" s="617"/>
      <c r="C453" s="616"/>
      <c r="D453" s="616"/>
      <c r="E453" s="612"/>
      <c r="F453" s="614"/>
      <c r="G453" s="602"/>
      <c r="H453" s="134"/>
    </row>
    <row r="454" spans="1:8" s="141" customFormat="1">
      <c r="A454" s="611"/>
      <c r="B454" s="617"/>
      <c r="C454" s="616"/>
      <c r="D454" s="616"/>
      <c r="E454" s="612"/>
      <c r="F454" s="614"/>
      <c r="G454" s="602"/>
      <c r="H454" s="134"/>
    </row>
    <row r="455" spans="1:8" s="141" customFormat="1">
      <c r="A455" s="611"/>
      <c r="B455" s="617"/>
      <c r="C455" s="616"/>
      <c r="D455" s="616"/>
      <c r="E455" s="612"/>
      <c r="F455" s="614"/>
      <c r="G455" s="602"/>
      <c r="H455" s="134"/>
    </row>
    <row r="456" spans="1:8" s="141" customFormat="1">
      <c r="A456" s="611"/>
      <c r="B456" s="617"/>
      <c r="C456" s="616"/>
      <c r="D456" s="616"/>
      <c r="E456" s="612"/>
      <c r="F456" s="614"/>
      <c r="G456" s="602"/>
      <c r="H456" s="134"/>
    </row>
    <row r="457" spans="1:8" s="141" customFormat="1">
      <c r="A457" s="611"/>
      <c r="B457" s="617"/>
      <c r="C457" s="616"/>
      <c r="D457" s="616"/>
      <c r="E457" s="612"/>
      <c r="F457" s="614"/>
      <c r="G457" s="602"/>
      <c r="H457" s="134"/>
    </row>
    <row r="458" spans="1:8" s="141" customFormat="1">
      <c r="A458" s="611"/>
      <c r="B458" s="617"/>
      <c r="C458" s="616"/>
      <c r="D458" s="616"/>
      <c r="E458" s="612"/>
      <c r="F458" s="614"/>
      <c r="G458" s="602"/>
      <c r="H458" s="134"/>
    </row>
    <row r="459" spans="1:8" s="141" customFormat="1">
      <c r="A459" s="611"/>
      <c r="B459" s="617"/>
      <c r="C459" s="616"/>
      <c r="D459" s="616"/>
      <c r="E459" s="612"/>
      <c r="F459" s="614"/>
      <c r="G459" s="602"/>
      <c r="H459" s="134"/>
    </row>
    <row r="460" spans="1:8" s="141" customFormat="1">
      <c r="A460" s="611"/>
      <c r="B460" s="617"/>
      <c r="C460" s="616"/>
      <c r="D460" s="616"/>
      <c r="E460" s="612"/>
      <c r="F460" s="614"/>
      <c r="G460" s="602"/>
      <c r="H460" s="134"/>
    </row>
    <row r="461" spans="1:8" s="141" customFormat="1">
      <c r="A461" s="611"/>
      <c r="B461" s="617"/>
      <c r="C461" s="616"/>
      <c r="D461" s="616"/>
      <c r="E461" s="612"/>
      <c r="F461" s="614"/>
      <c r="G461" s="602"/>
      <c r="H461" s="134"/>
    </row>
    <row r="462" spans="1:8" s="141" customFormat="1">
      <c r="A462" s="611"/>
      <c r="B462" s="617"/>
      <c r="C462" s="616"/>
      <c r="D462" s="616"/>
      <c r="E462" s="612"/>
      <c r="F462" s="614"/>
      <c r="G462" s="602"/>
      <c r="H462" s="134"/>
    </row>
    <row r="463" spans="1:8" s="141" customFormat="1">
      <c r="A463" s="611"/>
      <c r="B463" s="617"/>
      <c r="C463" s="616"/>
      <c r="D463" s="616"/>
      <c r="E463" s="612"/>
      <c r="F463" s="614"/>
      <c r="G463" s="602"/>
      <c r="H463" s="134"/>
    </row>
    <row r="464" spans="1:8" s="141" customFormat="1">
      <c r="A464" s="611"/>
      <c r="B464" s="617"/>
      <c r="C464" s="616"/>
      <c r="D464" s="616"/>
      <c r="E464" s="612"/>
      <c r="F464" s="614"/>
      <c r="G464" s="602"/>
      <c r="H464" s="134"/>
    </row>
    <row r="465" spans="1:8" s="141" customFormat="1">
      <c r="A465" s="611"/>
      <c r="B465" s="617"/>
      <c r="C465" s="616"/>
      <c r="D465" s="616"/>
      <c r="E465" s="612"/>
      <c r="F465" s="614"/>
      <c r="G465" s="602"/>
      <c r="H465" s="134"/>
    </row>
    <row r="466" spans="1:8" s="141" customFormat="1">
      <c r="A466" s="611"/>
      <c r="B466" s="617"/>
      <c r="C466" s="616"/>
      <c r="D466" s="616"/>
      <c r="E466" s="612"/>
      <c r="F466" s="614"/>
      <c r="G466" s="602"/>
      <c r="H466" s="134"/>
    </row>
    <row r="467" spans="1:8" s="141" customFormat="1">
      <c r="A467" s="611"/>
      <c r="B467" s="617"/>
      <c r="C467" s="616"/>
      <c r="D467" s="616"/>
      <c r="E467" s="612"/>
      <c r="F467" s="614"/>
      <c r="G467" s="602"/>
      <c r="H467" s="134"/>
    </row>
    <row r="468" spans="1:8" s="141" customFormat="1">
      <c r="A468" s="611"/>
      <c r="B468" s="617"/>
      <c r="C468" s="616"/>
      <c r="D468" s="616"/>
      <c r="E468" s="612"/>
      <c r="F468" s="614"/>
      <c r="G468" s="602"/>
      <c r="H468" s="134"/>
    </row>
    <row r="469" spans="1:8" s="141" customFormat="1">
      <c r="A469" s="611"/>
      <c r="B469" s="617"/>
      <c r="C469" s="616"/>
      <c r="D469" s="616"/>
      <c r="E469" s="612"/>
      <c r="F469" s="614"/>
      <c r="G469" s="602"/>
      <c r="H469" s="134"/>
    </row>
    <row r="470" spans="1:8" s="141" customFormat="1">
      <c r="A470" s="611"/>
      <c r="B470" s="617"/>
      <c r="C470" s="616"/>
      <c r="D470" s="616"/>
      <c r="E470" s="612"/>
      <c r="F470" s="614"/>
      <c r="G470" s="602"/>
      <c r="H470" s="134"/>
    </row>
    <row r="471" spans="1:8" s="141" customFormat="1">
      <c r="A471" s="611"/>
      <c r="B471" s="617"/>
      <c r="C471" s="616"/>
      <c r="D471" s="616"/>
      <c r="E471" s="612"/>
      <c r="F471" s="614"/>
      <c r="G471" s="602"/>
      <c r="H471" s="134"/>
    </row>
    <row r="472" spans="1:8" s="141" customFormat="1">
      <c r="A472" s="611"/>
      <c r="B472" s="617"/>
      <c r="C472" s="616"/>
      <c r="D472" s="616"/>
      <c r="E472" s="612"/>
      <c r="F472" s="614"/>
      <c r="G472" s="602"/>
      <c r="H472" s="134"/>
    </row>
    <row r="473" spans="1:8" s="141" customFormat="1">
      <c r="A473" s="611"/>
      <c r="B473" s="617"/>
      <c r="C473" s="616"/>
      <c r="D473" s="616"/>
      <c r="E473" s="612"/>
      <c r="F473" s="614"/>
      <c r="G473" s="602"/>
      <c r="H473" s="134"/>
    </row>
    <row r="474" spans="1:8" s="141" customFormat="1">
      <c r="A474" s="611"/>
      <c r="B474" s="617"/>
      <c r="C474" s="616"/>
      <c r="D474" s="616"/>
      <c r="E474" s="612"/>
      <c r="F474" s="614"/>
      <c r="G474" s="602"/>
      <c r="H474" s="134"/>
    </row>
    <row r="475" spans="1:8" s="141" customFormat="1">
      <c r="A475" s="611"/>
      <c r="B475" s="617"/>
      <c r="C475" s="616"/>
      <c r="D475" s="616"/>
      <c r="E475" s="612"/>
      <c r="F475" s="614"/>
      <c r="G475" s="602"/>
      <c r="H475" s="134"/>
    </row>
    <row r="476" spans="1:8" s="141" customFormat="1">
      <c r="A476" s="611"/>
      <c r="B476" s="617"/>
      <c r="C476" s="616"/>
      <c r="D476" s="616"/>
      <c r="E476" s="612"/>
      <c r="F476" s="614"/>
      <c r="G476" s="602"/>
      <c r="H476" s="134"/>
    </row>
    <row r="477" spans="1:8" s="141" customFormat="1">
      <c r="A477" s="611"/>
      <c r="B477" s="617"/>
      <c r="C477" s="616"/>
      <c r="D477" s="616"/>
      <c r="E477" s="612"/>
      <c r="F477" s="614"/>
      <c r="G477" s="602"/>
      <c r="H477" s="134"/>
    </row>
    <row r="478" spans="1:8" s="141" customFormat="1">
      <c r="A478" s="611"/>
      <c r="B478" s="617"/>
      <c r="C478" s="616"/>
      <c r="D478" s="616"/>
      <c r="E478" s="612"/>
      <c r="F478" s="614"/>
      <c r="G478" s="602"/>
      <c r="H478" s="134"/>
    </row>
    <row r="479" spans="1:8" s="141" customFormat="1">
      <c r="A479" s="611"/>
      <c r="B479" s="617"/>
      <c r="C479" s="616"/>
      <c r="D479" s="616"/>
      <c r="E479" s="612"/>
      <c r="F479" s="614"/>
      <c r="G479" s="602"/>
      <c r="H479" s="134"/>
    </row>
    <row r="480" spans="1:8" s="141" customFormat="1">
      <c r="A480" s="611"/>
      <c r="B480" s="617"/>
      <c r="C480" s="616"/>
      <c r="D480" s="616"/>
      <c r="E480" s="612"/>
      <c r="F480" s="614"/>
      <c r="G480" s="602"/>
      <c r="H480" s="134"/>
    </row>
    <row r="481" spans="1:8" s="141" customFormat="1">
      <c r="A481" s="611"/>
      <c r="B481" s="617"/>
      <c r="C481" s="616"/>
      <c r="D481" s="616"/>
      <c r="E481" s="612"/>
      <c r="F481" s="614"/>
      <c r="G481" s="602"/>
      <c r="H481" s="134"/>
    </row>
    <row r="482" spans="1:8" s="141" customFormat="1">
      <c r="A482" s="611"/>
      <c r="B482" s="617"/>
      <c r="C482" s="616"/>
      <c r="D482" s="616"/>
      <c r="E482" s="612"/>
      <c r="F482" s="614"/>
      <c r="G482" s="602"/>
      <c r="H482" s="134"/>
    </row>
    <row r="483" spans="1:8" s="141" customFormat="1">
      <c r="A483" s="611"/>
      <c r="B483" s="617"/>
      <c r="C483" s="616"/>
      <c r="D483" s="616"/>
      <c r="E483" s="612"/>
      <c r="F483" s="614"/>
      <c r="G483" s="602"/>
      <c r="H483" s="134"/>
    </row>
    <row r="484" spans="1:8" s="141" customFormat="1">
      <c r="A484" s="611"/>
      <c r="B484" s="617"/>
      <c r="C484" s="616"/>
      <c r="D484" s="616"/>
      <c r="E484" s="612"/>
      <c r="F484" s="614"/>
      <c r="G484" s="602"/>
      <c r="H484" s="134"/>
    </row>
    <row r="485" spans="1:8" s="141" customFormat="1">
      <c r="A485" s="611"/>
      <c r="B485" s="617"/>
      <c r="C485" s="616"/>
      <c r="D485" s="616"/>
      <c r="E485" s="612"/>
      <c r="F485" s="614"/>
      <c r="G485" s="602"/>
      <c r="H485" s="134"/>
    </row>
    <row r="486" spans="1:8" s="141" customFormat="1">
      <c r="A486" s="611"/>
      <c r="B486" s="617"/>
      <c r="C486" s="616"/>
      <c r="D486" s="616"/>
      <c r="E486" s="612"/>
      <c r="F486" s="614"/>
      <c r="G486" s="602"/>
      <c r="H486" s="134"/>
    </row>
    <row r="487" spans="1:8" s="141" customFormat="1">
      <c r="A487" s="611"/>
      <c r="B487" s="617"/>
      <c r="C487" s="616"/>
      <c r="D487" s="616"/>
      <c r="E487" s="612"/>
      <c r="F487" s="614"/>
      <c r="G487" s="602"/>
      <c r="H487" s="134"/>
    </row>
    <row r="488" spans="1:8" s="141" customFormat="1">
      <c r="A488" s="611"/>
      <c r="B488" s="617"/>
      <c r="C488" s="616"/>
      <c r="D488" s="616"/>
      <c r="E488" s="612"/>
      <c r="F488" s="614"/>
      <c r="G488" s="602"/>
      <c r="H488" s="134"/>
    </row>
    <row r="489" spans="1:8" s="141" customFormat="1">
      <c r="A489" s="611"/>
      <c r="B489" s="617"/>
      <c r="C489" s="616"/>
      <c r="D489" s="616"/>
      <c r="E489" s="612"/>
      <c r="F489" s="614"/>
      <c r="G489" s="602"/>
      <c r="H489" s="134"/>
    </row>
    <row r="490" spans="1:8" s="141" customFormat="1">
      <c r="A490" s="611"/>
      <c r="B490" s="617"/>
      <c r="C490" s="616"/>
      <c r="D490" s="616"/>
      <c r="E490" s="612"/>
      <c r="F490" s="614"/>
      <c r="G490" s="602"/>
      <c r="H490" s="134"/>
    </row>
    <row r="491" spans="1:8" s="141" customFormat="1">
      <c r="A491" s="611"/>
      <c r="B491" s="617"/>
      <c r="C491" s="616"/>
      <c r="D491" s="616"/>
      <c r="E491" s="612"/>
      <c r="F491" s="614"/>
      <c r="G491" s="602"/>
      <c r="H491" s="134"/>
    </row>
    <row r="492" spans="1:8" s="141" customFormat="1">
      <c r="A492" s="611"/>
      <c r="B492" s="617"/>
      <c r="C492" s="616"/>
      <c r="D492" s="616"/>
      <c r="E492" s="612"/>
      <c r="F492" s="614"/>
      <c r="G492" s="602"/>
      <c r="H492" s="134"/>
    </row>
    <row r="493" spans="1:8" s="141" customFormat="1">
      <c r="A493" s="611"/>
      <c r="B493" s="617"/>
      <c r="C493" s="616"/>
      <c r="D493" s="616"/>
      <c r="E493" s="612"/>
      <c r="F493" s="614"/>
      <c r="G493" s="602"/>
      <c r="H493" s="134"/>
    </row>
    <row r="494" spans="1:8" s="141" customFormat="1">
      <c r="A494" s="611"/>
      <c r="B494" s="617"/>
      <c r="C494" s="616"/>
      <c r="D494" s="616"/>
      <c r="E494" s="612"/>
      <c r="F494" s="614"/>
      <c r="G494" s="602"/>
      <c r="H494" s="134"/>
    </row>
    <row r="495" spans="1:8" s="141" customFormat="1">
      <c r="A495" s="611"/>
      <c r="B495" s="617"/>
      <c r="C495" s="616"/>
      <c r="D495" s="616"/>
      <c r="E495" s="612"/>
      <c r="F495" s="614"/>
      <c r="G495" s="602"/>
      <c r="H495" s="134"/>
    </row>
    <row r="496" spans="1:8" s="141" customFormat="1">
      <c r="A496" s="611"/>
      <c r="B496" s="617"/>
      <c r="C496" s="616"/>
      <c r="D496" s="616"/>
      <c r="E496" s="612"/>
      <c r="F496" s="614"/>
      <c r="G496" s="602"/>
      <c r="H496" s="134"/>
    </row>
    <row r="497" spans="1:8" s="141" customFormat="1">
      <c r="A497" s="611"/>
      <c r="B497" s="617"/>
      <c r="C497" s="616"/>
      <c r="D497" s="616"/>
      <c r="E497" s="612"/>
      <c r="F497" s="614"/>
      <c r="G497" s="602"/>
      <c r="H497" s="134"/>
    </row>
    <row r="498" spans="1:8" s="141" customFormat="1">
      <c r="A498" s="611"/>
      <c r="B498" s="617"/>
      <c r="C498" s="616"/>
      <c r="D498" s="616"/>
      <c r="E498" s="612"/>
      <c r="F498" s="614"/>
      <c r="G498" s="602"/>
      <c r="H498" s="134"/>
    </row>
    <row r="499" spans="1:8" s="141" customFormat="1">
      <c r="A499" s="611"/>
      <c r="B499" s="617"/>
      <c r="C499" s="616"/>
      <c r="D499" s="616"/>
      <c r="E499" s="612"/>
      <c r="F499" s="614"/>
      <c r="G499" s="602"/>
      <c r="H499" s="134"/>
    </row>
    <row r="500" spans="1:8" s="141" customFormat="1">
      <c r="A500" s="611"/>
      <c r="B500" s="617"/>
      <c r="C500" s="616"/>
      <c r="D500" s="616"/>
      <c r="E500" s="612"/>
      <c r="F500" s="614"/>
      <c r="G500" s="602"/>
      <c r="H500" s="134"/>
    </row>
    <row r="501" spans="1:8" s="141" customFormat="1">
      <c r="A501" s="611"/>
      <c r="B501" s="617"/>
      <c r="C501" s="616"/>
      <c r="D501" s="616"/>
      <c r="E501" s="612"/>
      <c r="F501" s="614"/>
      <c r="G501" s="602"/>
      <c r="H501" s="134"/>
    </row>
    <row r="502" spans="1:8" s="141" customFormat="1">
      <c r="A502" s="611"/>
      <c r="B502" s="617"/>
      <c r="C502" s="616"/>
      <c r="D502" s="616"/>
      <c r="E502" s="612"/>
      <c r="F502" s="614"/>
      <c r="G502" s="602"/>
      <c r="H502" s="134"/>
    </row>
    <row r="503" spans="1:8" s="141" customFormat="1">
      <c r="A503" s="611"/>
      <c r="B503" s="617"/>
      <c r="C503" s="616"/>
      <c r="D503" s="616"/>
      <c r="E503" s="612"/>
      <c r="F503" s="614"/>
      <c r="G503" s="602"/>
      <c r="H503" s="134"/>
    </row>
    <row r="504" spans="1:8" s="141" customFormat="1">
      <c r="A504" s="611"/>
      <c r="B504" s="617"/>
      <c r="C504" s="616"/>
      <c r="D504" s="616"/>
      <c r="E504" s="612"/>
      <c r="F504" s="614"/>
      <c r="G504" s="602"/>
      <c r="H504" s="134"/>
    </row>
    <row r="505" spans="1:8" s="141" customFormat="1">
      <c r="A505" s="611"/>
      <c r="B505" s="617"/>
      <c r="C505" s="616"/>
      <c r="D505" s="616"/>
      <c r="E505" s="612"/>
      <c r="F505" s="614"/>
      <c r="G505" s="602"/>
      <c r="H505" s="134"/>
    </row>
    <row r="506" spans="1:8" s="141" customFormat="1">
      <c r="A506" s="611"/>
      <c r="B506" s="617"/>
      <c r="C506" s="616"/>
      <c r="D506" s="616"/>
      <c r="E506" s="612"/>
      <c r="F506" s="614"/>
      <c r="G506" s="602"/>
      <c r="H506" s="134"/>
    </row>
    <row r="507" spans="1:8" s="141" customFormat="1">
      <c r="A507" s="611"/>
      <c r="B507" s="617"/>
      <c r="C507" s="616"/>
      <c r="D507" s="616"/>
      <c r="E507" s="612"/>
      <c r="F507" s="614"/>
      <c r="G507" s="602"/>
      <c r="H507" s="134"/>
    </row>
    <row r="508" spans="1:8" s="141" customFormat="1">
      <c r="A508" s="611"/>
      <c r="B508" s="617"/>
      <c r="C508" s="616"/>
      <c r="D508" s="616"/>
      <c r="E508" s="612"/>
      <c r="F508" s="614"/>
      <c r="G508" s="602"/>
      <c r="H508" s="134"/>
    </row>
    <row r="509" spans="1:8" s="141" customFormat="1">
      <c r="A509" s="611"/>
      <c r="B509" s="617"/>
      <c r="C509" s="616"/>
      <c r="D509" s="616"/>
      <c r="E509" s="612"/>
      <c r="F509" s="614"/>
      <c r="G509" s="602"/>
      <c r="H509" s="134"/>
    </row>
    <row r="510" spans="1:8" s="141" customFormat="1">
      <c r="A510" s="611"/>
      <c r="B510" s="617"/>
      <c r="C510" s="616"/>
      <c r="D510" s="616"/>
      <c r="E510" s="612"/>
      <c r="F510" s="614"/>
      <c r="G510" s="602"/>
      <c r="H510" s="134"/>
    </row>
    <row r="511" spans="1:8" s="141" customFormat="1">
      <c r="A511" s="611"/>
      <c r="B511" s="617"/>
      <c r="C511" s="616"/>
      <c r="D511" s="616"/>
      <c r="E511" s="612"/>
      <c r="F511" s="614"/>
      <c r="G511" s="602"/>
      <c r="H511" s="134"/>
    </row>
    <row r="512" spans="1:8" s="141" customFormat="1">
      <c r="A512" s="611"/>
      <c r="B512" s="617"/>
      <c r="C512" s="616"/>
      <c r="D512" s="616"/>
      <c r="E512" s="612"/>
      <c r="F512" s="614"/>
      <c r="G512" s="602"/>
      <c r="H512" s="134"/>
    </row>
    <row r="513" spans="1:9" s="141" customFormat="1">
      <c r="A513" s="611"/>
      <c r="B513" s="617"/>
      <c r="C513" s="616"/>
      <c r="D513" s="616"/>
      <c r="E513" s="612"/>
      <c r="F513" s="614"/>
      <c r="G513" s="602"/>
      <c r="H513" s="134"/>
    </row>
    <row r="514" spans="1:9" s="141" customFormat="1">
      <c r="A514" s="611"/>
      <c r="B514" s="617"/>
      <c r="C514" s="616"/>
      <c r="D514" s="616"/>
      <c r="E514" s="612"/>
      <c r="F514" s="614"/>
      <c r="G514" s="602"/>
      <c r="H514" s="134"/>
    </row>
    <row r="515" spans="1:9" s="141" customFormat="1">
      <c r="A515" s="611"/>
      <c r="B515" s="617"/>
      <c r="C515" s="616"/>
      <c r="D515" s="616"/>
      <c r="E515" s="612"/>
      <c r="F515" s="614"/>
      <c r="G515" s="602"/>
      <c r="H515" s="134"/>
    </row>
    <row r="516" spans="1:9">
      <c r="I516" s="141"/>
    </row>
  </sheetData>
  <sheetProtection algorithmName="SHA-512" hashValue="TPOn99a2udg8SgHWKUDSOD76rLKxxRDwCE2xQiim+c+Eq2MFrdXHn14RZewAhhFgchdc0DulSUiKx3Kff87CUQ==" saltValue="tXZifK+gBM5ZgSC7Z5GVuA==" spinCount="100000" sheet="1" objects="1" scenarios="1"/>
  <mergeCells count="2">
    <mergeCell ref="B8:D8"/>
    <mergeCell ref="B12:D12"/>
  </mergeCells>
  <pageMargins left="0.74803149606299213" right="0.39370078740157483" top="0.86614173228346458" bottom="0.9055118110236221" header="0.39370078740157483" footer="0.55118110236220474"/>
  <pageSetup paperSize="9" orientation="portrait" useFirstPageNumber="1" r:id="rId1"/>
  <headerFooter alignWithMargins="0">
    <oddHeader>&amp;L&amp;"Times New Roman,Krepko"&amp;UPopis del_elektro inštalacije&amp;R&amp;9&amp;P</oddHeader>
    <oddFooter xml:space="preserve">&amp;C___________________________________________________________________________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12523-F969-4A5D-BCE8-D6C0C769E118}">
  <sheetPr>
    <tabColor rgb="FFFFC000"/>
  </sheetPr>
  <dimension ref="A1:IV461"/>
  <sheetViews>
    <sheetView view="pageBreakPreview" topLeftCell="A62" zoomScaleNormal="100" zoomScaleSheetLayoutView="100" workbookViewId="0">
      <selection activeCell="H87" sqref="H87"/>
    </sheetView>
  </sheetViews>
  <sheetFormatPr defaultColWidth="10" defaultRowHeight="15"/>
  <cols>
    <col min="1" max="1" width="5" style="114" customWidth="1"/>
    <col min="2" max="2" width="56" style="640" customWidth="1"/>
    <col min="3" max="3" width="5.7109375" style="114" customWidth="1"/>
    <col min="4" max="5" width="12.28515625" style="114" customWidth="1"/>
    <col min="6" max="6" width="12.85546875" style="621" customWidth="1"/>
    <col min="7" max="7" width="14.5703125" style="665" customWidth="1"/>
    <col min="8" max="8" width="17.140625" style="665" customWidth="1"/>
    <col min="9" max="9" width="12.42578125" style="665" customWidth="1"/>
    <col min="10" max="16384" width="10" style="113"/>
  </cols>
  <sheetData>
    <row r="1" spans="1:10">
      <c r="A1" s="629"/>
      <c r="B1" s="637" t="s">
        <v>602</v>
      </c>
      <c r="C1" s="651"/>
      <c r="D1" s="657"/>
      <c r="E1" s="657"/>
      <c r="F1" s="619"/>
      <c r="G1" s="663"/>
      <c r="H1" s="673"/>
      <c r="I1" s="663"/>
    </row>
    <row r="2" spans="1:10">
      <c r="A2" s="630"/>
      <c r="B2" s="638"/>
      <c r="C2" s="652"/>
      <c r="D2" s="630"/>
      <c r="E2" s="630"/>
      <c r="F2" s="620"/>
      <c r="G2" s="664"/>
      <c r="H2" s="664"/>
      <c r="I2" s="664"/>
    </row>
    <row r="3" spans="1:10">
      <c r="B3" s="115"/>
      <c r="C3" s="653"/>
    </row>
    <row r="4" spans="1:10" ht="59.25" customHeight="1">
      <c r="A4" s="631" t="s">
        <v>603</v>
      </c>
      <c r="B4" s="631" t="s">
        <v>604</v>
      </c>
      <c r="C4" s="654" t="s">
        <v>605</v>
      </c>
      <c r="D4" s="658" t="s">
        <v>595</v>
      </c>
      <c r="E4" s="660" t="s">
        <v>590</v>
      </c>
      <c r="F4" s="622" t="s">
        <v>585</v>
      </c>
      <c r="G4" s="666" t="s">
        <v>587</v>
      </c>
      <c r="H4" s="666" t="s">
        <v>588</v>
      </c>
      <c r="I4" s="666" t="s">
        <v>606</v>
      </c>
      <c r="J4" s="116"/>
    </row>
    <row r="5" spans="1:10">
      <c r="B5" s="115"/>
      <c r="C5" s="653"/>
    </row>
    <row r="6" spans="1:10" ht="54.75" customHeight="1">
      <c r="B6" s="639" t="s">
        <v>607</v>
      </c>
      <c r="C6" s="653"/>
    </row>
    <row r="8" spans="1:10" ht="60">
      <c r="B8" s="640" t="s">
        <v>608</v>
      </c>
    </row>
    <row r="10" spans="1:10">
      <c r="B10" s="640" t="s">
        <v>609</v>
      </c>
    </row>
    <row r="12" spans="1:10">
      <c r="B12" s="640" t="s">
        <v>610</v>
      </c>
    </row>
    <row r="14" spans="1:10">
      <c r="A14" s="632"/>
      <c r="B14" s="641" t="s">
        <v>611</v>
      </c>
    </row>
    <row r="16" spans="1:10" ht="45">
      <c r="B16" s="115" t="s">
        <v>612</v>
      </c>
    </row>
    <row r="17" spans="1:12" ht="30">
      <c r="B17" s="642" t="s">
        <v>613</v>
      </c>
      <c r="J17" s="117"/>
      <c r="K17" s="117"/>
    </row>
    <row r="18" spans="1:12" ht="18" customHeight="1">
      <c r="B18" s="642" t="s">
        <v>614</v>
      </c>
      <c r="J18" s="117"/>
      <c r="K18" s="117"/>
    </row>
    <row r="19" spans="1:12">
      <c r="B19" s="642" t="s">
        <v>615</v>
      </c>
      <c r="J19" s="117"/>
      <c r="K19" s="117"/>
    </row>
    <row r="20" spans="1:12">
      <c r="B20" s="642"/>
      <c r="J20" s="117"/>
      <c r="K20" s="117"/>
    </row>
    <row r="21" spans="1:12">
      <c r="B21" s="643" t="s">
        <v>616</v>
      </c>
      <c r="J21" s="117"/>
      <c r="K21" s="117"/>
    </row>
    <row r="22" spans="1:12">
      <c r="B22" s="115" t="s">
        <v>617</v>
      </c>
      <c r="C22" s="114" t="s">
        <v>618</v>
      </c>
      <c r="D22" s="114">
        <v>45</v>
      </c>
      <c r="E22" s="661">
        <v>30</v>
      </c>
      <c r="F22" s="623"/>
      <c r="G22" s="665">
        <f t="shared" ref="G22:G79" si="0">F22*D22</f>
        <v>0</v>
      </c>
      <c r="H22" s="665">
        <f t="shared" ref="H22:H79" si="1">F22*E22</f>
        <v>0</v>
      </c>
      <c r="I22" s="665">
        <f>H22+G22</f>
        <v>0</v>
      </c>
      <c r="J22" s="114"/>
      <c r="K22" s="118"/>
      <c r="L22" s="117"/>
    </row>
    <row r="23" spans="1:12">
      <c r="B23" s="115" t="s">
        <v>619</v>
      </c>
      <c r="C23" s="114" t="s">
        <v>618</v>
      </c>
      <c r="D23" s="114">
        <v>55</v>
      </c>
      <c r="E23" s="661">
        <v>35</v>
      </c>
      <c r="F23" s="623"/>
      <c r="G23" s="665">
        <f t="shared" si="0"/>
        <v>0</v>
      </c>
      <c r="H23" s="665">
        <f>F23*E23</f>
        <v>0</v>
      </c>
      <c r="I23" s="665">
        <f t="shared" ref="I23:I79" si="2">H23+G23</f>
        <v>0</v>
      </c>
      <c r="J23" s="114"/>
      <c r="K23" s="118"/>
      <c r="L23" s="117"/>
    </row>
    <row r="24" spans="1:12">
      <c r="B24" s="115" t="s">
        <v>620</v>
      </c>
      <c r="C24" s="114" t="s">
        <v>618</v>
      </c>
      <c r="D24" s="114">
        <v>30</v>
      </c>
      <c r="E24" s="661">
        <v>15</v>
      </c>
      <c r="F24" s="623"/>
      <c r="G24" s="665">
        <f t="shared" si="0"/>
        <v>0</v>
      </c>
      <c r="H24" s="665">
        <f>F24*E24</f>
        <v>0</v>
      </c>
      <c r="I24" s="665">
        <f t="shared" si="2"/>
        <v>0</v>
      </c>
      <c r="J24" s="114"/>
      <c r="K24" s="118"/>
      <c r="L24" s="117"/>
    </row>
    <row r="25" spans="1:12">
      <c r="B25" s="115" t="s">
        <v>621</v>
      </c>
      <c r="C25" s="114" t="s">
        <v>618</v>
      </c>
      <c r="D25" s="114">
        <v>10</v>
      </c>
      <c r="E25" s="661">
        <v>4</v>
      </c>
      <c r="F25" s="623"/>
      <c r="G25" s="665">
        <f t="shared" si="0"/>
        <v>0</v>
      </c>
      <c r="H25" s="665">
        <f t="shared" si="1"/>
        <v>0</v>
      </c>
      <c r="I25" s="665">
        <f t="shared" si="2"/>
        <v>0</v>
      </c>
      <c r="J25" s="114"/>
      <c r="K25" s="118"/>
      <c r="L25" s="117"/>
    </row>
    <row r="26" spans="1:12">
      <c r="B26" s="115" t="s">
        <v>622</v>
      </c>
      <c r="C26" s="114" t="s">
        <v>618</v>
      </c>
      <c r="D26" s="114">
        <v>10</v>
      </c>
      <c r="E26" s="661">
        <v>4</v>
      </c>
      <c r="F26" s="623"/>
      <c r="G26" s="665">
        <f>F26*D26</f>
        <v>0</v>
      </c>
      <c r="H26" s="665">
        <f t="shared" si="1"/>
        <v>0</v>
      </c>
      <c r="I26" s="665">
        <f>H26+G26</f>
        <v>0</v>
      </c>
      <c r="J26" s="114"/>
      <c r="K26" s="118"/>
      <c r="L26" s="117"/>
    </row>
    <row r="27" spans="1:12">
      <c r="B27" s="642"/>
      <c r="F27" s="132"/>
      <c r="J27" s="114"/>
      <c r="K27" s="117"/>
      <c r="L27" s="117"/>
    </row>
    <row r="28" spans="1:12" ht="60">
      <c r="B28" s="115" t="s">
        <v>623</v>
      </c>
      <c r="E28" s="661"/>
      <c r="F28" s="623"/>
      <c r="J28" s="114"/>
      <c r="K28" s="118"/>
      <c r="L28" s="117"/>
    </row>
    <row r="29" spans="1:12">
      <c r="B29" s="115" t="s">
        <v>624</v>
      </c>
      <c r="C29" s="114" t="s">
        <v>618</v>
      </c>
      <c r="D29" s="114">
        <v>60</v>
      </c>
      <c r="E29" s="661">
        <v>35</v>
      </c>
      <c r="F29" s="623"/>
      <c r="G29" s="665">
        <f t="shared" si="0"/>
        <v>0</v>
      </c>
      <c r="H29" s="665">
        <f t="shared" si="1"/>
        <v>0</v>
      </c>
      <c r="I29" s="665">
        <f t="shared" si="2"/>
        <v>0</v>
      </c>
      <c r="J29" s="114"/>
      <c r="K29" s="118"/>
      <c r="L29" s="117"/>
    </row>
    <row r="30" spans="1:12">
      <c r="B30" s="115" t="s">
        <v>625</v>
      </c>
      <c r="C30" s="114" t="s">
        <v>618</v>
      </c>
      <c r="D30" s="114">
        <v>50</v>
      </c>
      <c r="E30" s="661">
        <v>25</v>
      </c>
      <c r="F30" s="623"/>
      <c r="G30" s="665">
        <f t="shared" si="0"/>
        <v>0</v>
      </c>
      <c r="H30" s="665">
        <f t="shared" si="1"/>
        <v>0</v>
      </c>
      <c r="I30" s="665">
        <f t="shared" si="2"/>
        <v>0</v>
      </c>
      <c r="J30" s="114"/>
      <c r="K30" s="118"/>
      <c r="L30" s="117"/>
    </row>
    <row r="31" spans="1:12">
      <c r="A31" s="119"/>
      <c r="B31" s="644"/>
      <c r="C31" s="119"/>
      <c r="D31" s="119"/>
      <c r="E31" s="119"/>
      <c r="F31" s="624"/>
      <c r="J31" s="119"/>
      <c r="K31" s="120"/>
      <c r="L31" s="120"/>
    </row>
    <row r="32" spans="1:12">
      <c r="A32" s="632"/>
      <c r="B32" s="645" t="s">
        <v>626</v>
      </c>
      <c r="F32" s="132"/>
      <c r="J32" s="114"/>
      <c r="K32" s="117"/>
      <c r="L32" s="117"/>
    </row>
    <row r="33" spans="1:12">
      <c r="A33" s="632"/>
      <c r="B33" s="115"/>
      <c r="F33" s="132"/>
      <c r="J33" s="114"/>
      <c r="K33" s="117"/>
      <c r="L33" s="117"/>
    </row>
    <row r="34" spans="1:12" ht="62.25" customHeight="1">
      <c r="B34" s="115" t="s">
        <v>627</v>
      </c>
      <c r="F34" s="132"/>
      <c r="J34" s="114"/>
      <c r="K34" s="117"/>
      <c r="L34" s="117"/>
    </row>
    <row r="35" spans="1:12">
      <c r="A35" s="632"/>
      <c r="B35" s="115" t="s">
        <v>628</v>
      </c>
      <c r="F35" s="132"/>
      <c r="J35" s="114"/>
      <c r="K35" s="117"/>
      <c r="L35" s="117"/>
    </row>
    <row r="36" spans="1:12" ht="30">
      <c r="A36" s="633" t="s">
        <v>629</v>
      </c>
      <c r="B36" s="646" t="s">
        <v>630</v>
      </c>
      <c r="C36" s="121" t="s">
        <v>410</v>
      </c>
      <c r="D36" s="121">
        <v>8</v>
      </c>
      <c r="E36" s="121">
        <v>0</v>
      </c>
      <c r="F36" s="625"/>
      <c r="G36" s="665">
        <f t="shared" si="0"/>
        <v>0</v>
      </c>
      <c r="H36" s="665">
        <f t="shared" si="1"/>
        <v>0</v>
      </c>
      <c r="I36" s="665">
        <f t="shared" si="2"/>
        <v>0</v>
      </c>
      <c r="J36" s="121"/>
      <c r="K36" s="122"/>
      <c r="L36" s="122"/>
    </row>
    <row r="37" spans="1:12">
      <c r="B37" s="642"/>
      <c r="F37" s="132"/>
      <c r="J37" s="114"/>
      <c r="K37" s="117"/>
      <c r="L37" s="117"/>
    </row>
    <row r="38" spans="1:12">
      <c r="A38" s="633" t="s">
        <v>631</v>
      </c>
      <c r="B38" s="646" t="s">
        <v>632</v>
      </c>
      <c r="C38" s="121" t="s">
        <v>410</v>
      </c>
      <c r="D38" s="121">
        <v>13</v>
      </c>
      <c r="E38" s="121">
        <v>6</v>
      </c>
      <c r="F38" s="625"/>
      <c r="G38" s="665">
        <f t="shared" si="0"/>
        <v>0</v>
      </c>
      <c r="H38" s="665">
        <f t="shared" si="1"/>
        <v>0</v>
      </c>
      <c r="I38" s="665">
        <f t="shared" si="2"/>
        <v>0</v>
      </c>
      <c r="J38" s="121"/>
      <c r="K38" s="122"/>
      <c r="L38" s="122"/>
    </row>
    <row r="39" spans="1:12">
      <c r="B39" s="642"/>
      <c r="F39" s="132"/>
      <c r="J39" s="114"/>
      <c r="K39" s="117"/>
      <c r="L39" s="117"/>
    </row>
    <row r="40" spans="1:12">
      <c r="A40" s="633" t="s">
        <v>633</v>
      </c>
      <c r="B40" s="646" t="s">
        <v>634</v>
      </c>
      <c r="C40" s="121" t="s">
        <v>410</v>
      </c>
      <c r="D40" s="121">
        <v>10</v>
      </c>
      <c r="E40" s="121">
        <v>6</v>
      </c>
      <c r="F40" s="625"/>
      <c r="G40" s="665">
        <f t="shared" si="0"/>
        <v>0</v>
      </c>
      <c r="H40" s="665">
        <f t="shared" si="1"/>
        <v>0</v>
      </c>
      <c r="I40" s="665">
        <f t="shared" si="2"/>
        <v>0</v>
      </c>
      <c r="J40" s="121"/>
      <c r="K40" s="122"/>
      <c r="L40" s="122"/>
    </row>
    <row r="41" spans="1:12">
      <c r="A41" s="633"/>
      <c r="B41" s="646"/>
      <c r="C41" s="121"/>
      <c r="D41" s="121"/>
      <c r="E41" s="121"/>
      <c r="F41" s="625"/>
      <c r="J41" s="121"/>
      <c r="K41" s="122"/>
      <c r="L41" s="122"/>
    </row>
    <row r="42" spans="1:12" ht="30">
      <c r="A42" s="633" t="s">
        <v>635</v>
      </c>
      <c r="B42" s="646" t="s">
        <v>636</v>
      </c>
      <c r="C42" s="121" t="s">
        <v>410</v>
      </c>
      <c r="D42" s="121">
        <v>10</v>
      </c>
      <c r="E42" s="121">
        <v>6</v>
      </c>
      <c r="F42" s="625"/>
      <c r="G42" s="665">
        <f t="shared" si="0"/>
        <v>0</v>
      </c>
      <c r="H42" s="665">
        <f t="shared" si="1"/>
        <v>0</v>
      </c>
      <c r="I42" s="665">
        <f t="shared" si="2"/>
        <v>0</v>
      </c>
      <c r="J42" s="121"/>
      <c r="K42" s="122"/>
      <c r="L42" s="122"/>
    </row>
    <row r="43" spans="1:12">
      <c r="B43" s="115"/>
      <c r="E43" s="661"/>
      <c r="F43" s="623"/>
      <c r="J43" s="114"/>
      <c r="K43" s="118"/>
      <c r="L43" s="117"/>
    </row>
    <row r="44" spans="1:12" s="115" customFormat="1" ht="30">
      <c r="A44" s="114"/>
      <c r="B44" s="115" t="s">
        <v>637</v>
      </c>
      <c r="C44" s="114" t="s">
        <v>638</v>
      </c>
      <c r="D44" s="114">
        <v>1</v>
      </c>
      <c r="E44" s="661">
        <v>1</v>
      </c>
      <c r="F44" s="623"/>
      <c r="G44" s="665">
        <f t="shared" si="0"/>
        <v>0</v>
      </c>
      <c r="H44" s="665">
        <f t="shared" si="1"/>
        <v>0</v>
      </c>
      <c r="I44" s="665">
        <f t="shared" si="2"/>
        <v>0</v>
      </c>
      <c r="J44" s="114"/>
      <c r="K44" s="118"/>
      <c r="L44" s="117"/>
    </row>
    <row r="45" spans="1:12">
      <c r="B45" s="115"/>
      <c r="E45" s="661"/>
      <c r="F45" s="623"/>
      <c r="J45" s="114"/>
      <c r="K45" s="118"/>
      <c r="L45" s="117"/>
    </row>
    <row r="46" spans="1:12">
      <c r="B46" s="115" t="s">
        <v>639</v>
      </c>
      <c r="C46" s="114" t="s">
        <v>638</v>
      </c>
      <c r="D46" s="114">
        <v>1</v>
      </c>
      <c r="E46" s="661">
        <v>1</v>
      </c>
      <c r="F46" s="623"/>
      <c r="G46" s="665">
        <f t="shared" si="0"/>
        <v>0</v>
      </c>
      <c r="H46" s="665">
        <f t="shared" si="1"/>
        <v>0</v>
      </c>
      <c r="I46" s="665">
        <f t="shared" si="2"/>
        <v>0</v>
      </c>
      <c r="J46" s="114"/>
      <c r="K46" s="118"/>
      <c r="L46" s="117"/>
    </row>
    <row r="47" spans="1:12">
      <c r="B47" s="115"/>
      <c r="E47" s="661"/>
      <c r="F47" s="623"/>
      <c r="J47" s="114"/>
      <c r="K47" s="118"/>
      <c r="L47" s="117"/>
    </row>
    <row r="48" spans="1:12" ht="31.5" customHeight="1">
      <c r="A48" s="123"/>
      <c r="B48" s="115" t="s">
        <v>640</v>
      </c>
      <c r="C48" s="114" t="s">
        <v>638</v>
      </c>
      <c r="D48" s="114">
        <v>1</v>
      </c>
      <c r="E48" s="661">
        <v>1</v>
      </c>
      <c r="F48" s="623"/>
      <c r="G48" s="665">
        <f t="shared" si="0"/>
        <v>0</v>
      </c>
      <c r="H48" s="665">
        <f t="shared" si="1"/>
        <v>0</v>
      </c>
      <c r="I48" s="665">
        <f t="shared" si="2"/>
        <v>0</v>
      </c>
      <c r="J48" s="114"/>
      <c r="K48" s="118"/>
      <c r="L48" s="117"/>
    </row>
    <row r="49" spans="2:12">
      <c r="E49" s="661"/>
      <c r="F49" s="623"/>
      <c r="J49" s="114"/>
      <c r="K49" s="118"/>
      <c r="L49" s="117"/>
    </row>
    <row r="50" spans="2:12" ht="30">
      <c r="B50" s="640" t="s">
        <v>641</v>
      </c>
      <c r="C50" s="114" t="s">
        <v>410</v>
      </c>
      <c r="D50" s="114">
        <v>13</v>
      </c>
      <c r="E50" s="661">
        <v>6</v>
      </c>
      <c r="F50" s="623"/>
      <c r="G50" s="665">
        <f t="shared" si="0"/>
        <v>0</v>
      </c>
      <c r="H50" s="665">
        <f t="shared" si="1"/>
        <v>0</v>
      </c>
      <c r="I50" s="665">
        <f t="shared" si="2"/>
        <v>0</v>
      </c>
      <c r="J50" s="114"/>
      <c r="K50" s="118"/>
      <c r="L50" s="117"/>
    </row>
    <row r="51" spans="2:12">
      <c r="B51" s="115"/>
      <c r="E51" s="661"/>
      <c r="F51" s="623"/>
      <c r="J51" s="114"/>
      <c r="K51" s="118"/>
      <c r="L51" s="117"/>
    </row>
    <row r="52" spans="2:12">
      <c r="B52" s="115" t="s">
        <v>642</v>
      </c>
      <c r="C52" s="114" t="s">
        <v>638</v>
      </c>
      <c r="D52" s="114">
        <v>1</v>
      </c>
      <c r="E52" s="661">
        <v>1</v>
      </c>
      <c r="F52" s="623"/>
      <c r="G52" s="665">
        <f t="shared" si="0"/>
        <v>0</v>
      </c>
      <c r="H52" s="665">
        <f t="shared" si="1"/>
        <v>0</v>
      </c>
      <c r="I52" s="665">
        <f t="shared" si="2"/>
        <v>0</v>
      </c>
      <c r="J52" s="114"/>
      <c r="K52" s="118"/>
      <c r="L52" s="117"/>
    </row>
    <row r="53" spans="2:12" ht="13.5" customHeight="1">
      <c r="B53" s="115"/>
      <c r="F53" s="132"/>
      <c r="J53" s="114"/>
      <c r="K53" s="117"/>
      <c r="L53" s="117"/>
    </row>
    <row r="54" spans="2:12" ht="45">
      <c r="B54" s="123" t="s">
        <v>643</v>
      </c>
      <c r="C54" s="121" t="s">
        <v>644</v>
      </c>
      <c r="D54" s="121">
        <v>0.8</v>
      </c>
      <c r="E54" s="121">
        <v>0.4</v>
      </c>
      <c r="F54" s="625"/>
      <c r="G54" s="665">
        <f t="shared" si="0"/>
        <v>0</v>
      </c>
      <c r="H54" s="665">
        <f t="shared" si="1"/>
        <v>0</v>
      </c>
      <c r="I54" s="665">
        <f t="shared" si="2"/>
        <v>0</v>
      </c>
      <c r="J54" s="121"/>
      <c r="K54" s="122"/>
      <c r="L54" s="122"/>
    </row>
    <row r="55" spans="2:12" ht="30">
      <c r="B55" s="123" t="s">
        <v>645</v>
      </c>
      <c r="C55" s="121" t="s">
        <v>410</v>
      </c>
      <c r="D55" s="121">
        <v>1</v>
      </c>
      <c r="E55" s="121">
        <v>1</v>
      </c>
      <c r="F55" s="625"/>
      <c r="G55" s="665">
        <f t="shared" si="0"/>
        <v>0</v>
      </c>
      <c r="H55" s="665">
        <f t="shared" si="1"/>
        <v>0</v>
      </c>
      <c r="I55" s="665">
        <f t="shared" si="2"/>
        <v>0</v>
      </c>
      <c r="J55" s="121"/>
      <c r="K55" s="122"/>
      <c r="L55" s="122"/>
    </row>
    <row r="56" spans="2:12">
      <c r="B56" s="647"/>
      <c r="C56" s="121"/>
      <c r="D56" s="121"/>
      <c r="E56" s="121"/>
      <c r="F56" s="625"/>
      <c r="J56" s="121"/>
      <c r="K56" s="122"/>
      <c r="L56" s="122"/>
    </row>
    <row r="57" spans="2:12">
      <c r="B57" s="115" t="s">
        <v>646</v>
      </c>
      <c r="C57" s="121" t="s">
        <v>638</v>
      </c>
      <c r="D57" s="114">
        <v>1</v>
      </c>
      <c r="E57" s="121">
        <v>1</v>
      </c>
      <c r="F57" s="625"/>
      <c r="G57" s="665">
        <f t="shared" si="0"/>
        <v>0</v>
      </c>
      <c r="H57" s="665">
        <f t="shared" si="1"/>
        <v>0</v>
      </c>
      <c r="I57" s="665">
        <f t="shared" si="2"/>
        <v>0</v>
      </c>
      <c r="J57" s="114"/>
      <c r="K57" s="122"/>
      <c r="L57" s="117"/>
    </row>
    <row r="58" spans="2:12">
      <c r="B58" s="647"/>
      <c r="F58" s="132"/>
      <c r="J58" s="114"/>
      <c r="K58" s="117"/>
      <c r="L58" s="117"/>
    </row>
    <row r="59" spans="2:12" ht="60">
      <c r="B59" s="115" t="s">
        <v>647</v>
      </c>
      <c r="E59" s="661"/>
      <c r="F59" s="623"/>
      <c r="J59" s="114"/>
      <c r="K59" s="118"/>
      <c r="L59" s="117"/>
    </row>
    <row r="60" spans="2:12">
      <c r="B60" s="115" t="s">
        <v>648</v>
      </c>
      <c r="C60" s="114" t="s">
        <v>638</v>
      </c>
      <c r="D60" s="114">
        <v>8</v>
      </c>
      <c r="E60" s="661">
        <v>0</v>
      </c>
      <c r="F60" s="623"/>
      <c r="G60" s="665">
        <f t="shared" si="0"/>
        <v>0</v>
      </c>
      <c r="H60" s="665">
        <f t="shared" si="1"/>
        <v>0</v>
      </c>
      <c r="I60" s="665">
        <f t="shared" si="2"/>
        <v>0</v>
      </c>
      <c r="J60" s="114"/>
      <c r="K60" s="118"/>
      <c r="L60" s="117"/>
    </row>
    <row r="61" spans="2:12">
      <c r="B61" s="115"/>
      <c r="E61" s="661"/>
      <c r="F61" s="623"/>
      <c r="J61" s="114"/>
      <c r="K61" s="118"/>
      <c r="L61" s="117"/>
    </row>
    <row r="62" spans="2:12" ht="60">
      <c r="B62" s="115" t="s">
        <v>647</v>
      </c>
      <c r="E62" s="661"/>
      <c r="F62" s="623"/>
      <c r="J62" s="114"/>
      <c r="K62" s="118"/>
      <c r="L62" s="117"/>
    </row>
    <row r="63" spans="2:12">
      <c r="B63" s="115" t="s">
        <v>649</v>
      </c>
      <c r="C63" s="114" t="s">
        <v>638</v>
      </c>
      <c r="D63" s="114">
        <v>10</v>
      </c>
      <c r="E63" s="661">
        <v>6</v>
      </c>
      <c r="F63" s="623"/>
      <c r="G63" s="665">
        <f t="shared" si="0"/>
        <v>0</v>
      </c>
      <c r="H63" s="665">
        <f t="shared" si="1"/>
        <v>0</v>
      </c>
      <c r="I63" s="665">
        <f t="shared" si="2"/>
        <v>0</v>
      </c>
      <c r="J63" s="114"/>
      <c r="K63" s="118"/>
      <c r="L63" s="117"/>
    </row>
    <row r="64" spans="2:12">
      <c r="B64" s="115"/>
      <c r="E64" s="661"/>
      <c r="F64" s="623"/>
      <c r="J64" s="114"/>
      <c r="K64" s="118"/>
      <c r="L64" s="117"/>
    </row>
    <row r="65" spans="1:12" ht="60">
      <c r="B65" s="115" t="s">
        <v>647</v>
      </c>
      <c r="E65" s="661"/>
      <c r="F65" s="623"/>
      <c r="J65" s="114"/>
      <c r="K65" s="118"/>
      <c r="L65" s="117"/>
    </row>
    <row r="66" spans="1:12">
      <c r="B66" s="115" t="s">
        <v>650</v>
      </c>
      <c r="C66" s="114" t="s">
        <v>638</v>
      </c>
      <c r="D66" s="114">
        <v>7</v>
      </c>
      <c r="E66" s="661">
        <v>0</v>
      </c>
      <c r="F66" s="623"/>
      <c r="G66" s="665">
        <f t="shared" si="0"/>
        <v>0</v>
      </c>
      <c r="H66" s="665">
        <f t="shared" si="1"/>
        <v>0</v>
      </c>
      <c r="I66" s="665">
        <f t="shared" si="2"/>
        <v>0</v>
      </c>
      <c r="J66" s="114"/>
      <c r="K66" s="118"/>
      <c r="L66" s="117"/>
    </row>
    <row r="67" spans="1:12">
      <c r="A67" s="121"/>
      <c r="B67" s="647"/>
      <c r="F67" s="132"/>
      <c r="J67" s="114"/>
      <c r="K67" s="117"/>
      <c r="L67" s="117"/>
    </row>
    <row r="68" spans="1:12" ht="60">
      <c r="B68" s="115" t="s">
        <v>651</v>
      </c>
      <c r="E68" s="661"/>
      <c r="F68" s="623"/>
      <c r="J68" s="114"/>
      <c r="K68" s="118"/>
      <c r="L68" s="117"/>
    </row>
    <row r="69" spans="1:12">
      <c r="B69" s="115" t="s">
        <v>652</v>
      </c>
      <c r="C69" s="114" t="s">
        <v>638</v>
      </c>
      <c r="D69" s="114">
        <v>10</v>
      </c>
      <c r="E69" s="661">
        <v>6</v>
      </c>
      <c r="F69" s="623"/>
      <c r="G69" s="665">
        <f t="shared" si="0"/>
        <v>0</v>
      </c>
      <c r="H69" s="665">
        <f t="shared" si="1"/>
        <v>0</v>
      </c>
      <c r="I69" s="665">
        <f t="shared" si="2"/>
        <v>0</v>
      </c>
      <c r="J69" s="114"/>
      <c r="K69" s="118"/>
      <c r="L69" s="117"/>
    </row>
    <row r="70" spans="1:12">
      <c r="B70" s="115"/>
      <c r="E70" s="661"/>
      <c r="F70" s="623"/>
      <c r="J70" s="114"/>
      <c r="K70" s="118"/>
      <c r="L70" s="117"/>
    </row>
    <row r="71" spans="1:12">
      <c r="A71" s="634"/>
      <c r="B71" s="115" t="s">
        <v>653</v>
      </c>
      <c r="C71" s="114" t="s">
        <v>638</v>
      </c>
      <c r="D71" s="114">
        <v>1</v>
      </c>
      <c r="E71" s="661">
        <v>1</v>
      </c>
      <c r="F71" s="623"/>
      <c r="G71" s="665">
        <f t="shared" si="0"/>
        <v>0</v>
      </c>
      <c r="H71" s="665">
        <f t="shared" si="1"/>
        <v>0</v>
      </c>
      <c r="I71" s="665">
        <f t="shared" si="2"/>
        <v>0</v>
      </c>
      <c r="J71" s="114"/>
      <c r="K71" s="118"/>
      <c r="L71" s="117"/>
    </row>
    <row r="72" spans="1:12">
      <c r="A72" s="634"/>
      <c r="B72" s="648" t="s">
        <v>654</v>
      </c>
      <c r="C72" s="655"/>
      <c r="D72" s="659"/>
      <c r="E72" s="662"/>
      <c r="F72" s="627"/>
      <c r="J72" s="124"/>
      <c r="K72" s="125"/>
      <c r="L72" s="126"/>
    </row>
    <row r="73" spans="1:12">
      <c r="A73" s="634"/>
      <c r="B73" s="648" t="s">
        <v>655</v>
      </c>
      <c r="C73" s="114" t="s">
        <v>51</v>
      </c>
      <c r="D73" s="114">
        <v>10</v>
      </c>
      <c r="E73" s="662">
        <v>6</v>
      </c>
      <c r="F73" s="627"/>
      <c r="J73" s="114"/>
      <c r="K73" s="125"/>
      <c r="L73" s="126"/>
    </row>
    <row r="74" spans="1:12">
      <c r="A74" s="634"/>
      <c r="B74" s="648" t="s">
        <v>656</v>
      </c>
      <c r="C74" s="114" t="s">
        <v>51</v>
      </c>
      <c r="D74" s="114">
        <v>10</v>
      </c>
      <c r="E74" s="662">
        <v>6</v>
      </c>
      <c r="F74" s="627"/>
      <c r="J74" s="114"/>
      <c r="K74" s="125"/>
      <c r="L74" s="126"/>
    </row>
    <row r="75" spans="1:12">
      <c r="A75" s="635"/>
      <c r="B75" s="115" t="s">
        <v>657</v>
      </c>
      <c r="C75" s="656" t="s">
        <v>638</v>
      </c>
      <c r="D75" s="659">
        <v>1</v>
      </c>
      <c r="E75" s="662">
        <v>1</v>
      </c>
      <c r="F75" s="627"/>
      <c r="J75" s="124"/>
      <c r="K75" s="125"/>
      <c r="L75" s="126"/>
    </row>
    <row r="76" spans="1:12" ht="17.25" customHeight="1">
      <c r="A76" s="635"/>
      <c r="B76" s="648" t="s">
        <v>658</v>
      </c>
      <c r="C76" s="656" t="s">
        <v>638</v>
      </c>
      <c r="D76" s="659">
        <v>1</v>
      </c>
      <c r="E76" s="662">
        <v>1</v>
      </c>
      <c r="F76" s="627"/>
      <c r="J76" s="124"/>
      <c r="K76" s="125"/>
      <c r="L76" s="126"/>
    </row>
    <row r="77" spans="1:12">
      <c r="A77" s="635"/>
      <c r="B77" s="648" t="s">
        <v>659</v>
      </c>
      <c r="C77" s="656" t="s">
        <v>638</v>
      </c>
      <c r="D77" s="659">
        <v>1</v>
      </c>
      <c r="E77" s="662">
        <v>1</v>
      </c>
      <c r="F77" s="627"/>
      <c r="J77" s="124"/>
      <c r="K77" s="125"/>
      <c r="L77" s="126"/>
    </row>
    <row r="78" spans="1:12">
      <c r="A78" s="635"/>
      <c r="B78" s="648"/>
      <c r="C78" s="656"/>
      <c r="D78" s="659"/>
      <c r="E78" s="662"/>
      <c r="F78" s="627"/>
      <c r="J78" s="124"/>
      <c r="K78" s="125"/>
      <c r="L78" s="126"/>
    </row>
    <row r="79" spans="1:12" ht="47.25" customHeight="1">
      <c r="B79" s="649" t="s">
        <v>660</v>
      </c>
      <c r="C79" s="114" t="s">
        <v>410</v>
      </c>
      <c r="D79" s="114">
        <v>16</v>
      </c>
      <c r="E79" s="661">
        <v>6</v>
      </c>
      <c r="F79" s="623"/>
      <c r="G79" s="665">
        <f t="shared" si="0"/>
        <v>0</v>
      </c>
      <c r="H79" s="665">
        <f t="shared" si="1"/>
        <v>0</v>
      </c>
      <c r="I79" s="665">
        <f t="shared" si="2"/>
        <v>0</v>
      </c>
      <c r="J79" s="114"/>
      <c r="K79" s="118"/>
      <c r="L79" s="117"/>
    </row>
    <row r="80" spans="1:12">
      <c r="A80" s="635"/>
      <c r="B80" s="648"/>
      <c r="C80" s="656"/>
      <c r="D80" s="659"/>
      <c r="E80" s="662"/>
      <c r="F80" s="626"/>
    </row>
    <row r="81" spans="1:12">
      <c r="A81" s="632"/>
      <c r="B81" s="645" t="s">
        <v>772</v>
      </c>
      <c r="F81" s="132"/>
      <c r="J81" s="114"/>
      <c r="K81" s="117"/>
      <c r="L81" s="117"/>
    </row>
    <row r="82" spans="1:12">
      <c r="A82" s="635"/>
      <c r="B82" s="648"/>
      <c r="C82" s="656"/>
      <c r="D82" s="659"/>
      <c r="E82" s="662"/>
      <c r="F82" s="626"/>
    </row>
    <row r="83" spans="1:12">
      <c r="B83" s="133" t="s">
        <v>581</v>
      </c>
      <c r="D83" s="114">
        <v>1</v>
      </c>
      <c r="E83" s="661"/>
      <c r="F83" s="623"/>
      <c r="G83" s="665">
        <f>F83*D83</f>
        <v>0</v>
      </c>
      <c r="I83" s="665">
        <f t="shared" ref="I83" si="3">H83+G83</f>
        <v>0</v>
      </c>
      <c r="J83" s="114"/>
      <c r="K83" s="118"/>
      <c r="L83" s="117"/>
    </row>
    <row r="84" spans="1:12">
      <c r="B84" s="133"/>
      <c r="E84" s="661"/>
      <c r="F84" s="623"/>
      <c r="J84" s="114"/>
      <c r="K84" s="118"/>
      <c r="L84" s="117"/>
    </row>
    <row r="85" spans="1:12" ht="30">
      <c r="B85" s="133" t="s">
        <v>672</v>
      </c>
      <c r="D85" s="114">
        <v>1</v>
      </c>
      <c r="E85" s="661"/>
      <c r="F85" s="623"/>
      <c r="G85" s="665">
        <f>F85*D85</f>
        <v>0</v>
      </c>
      <c r="I85" s="665">
        <f t="shared" ref="I85" si="4">H85+G85</f>
        <v>0</v>
      </c>
      <c r="J85" s="114"/>
      <c r="K85" s="118"/>
      <c r="L85" s="117"/>
    </row>
    <row r="86" spans="1:12">
      <c r="B86" s="115"/>
    </row>
    <row r="87" spans="1:12">
      <c r="A87" s="636"/>
      <c r="B87" s="650" t="s">
        <v>661</v>
      </c>
      <c r="C87" s="636"/>
      <c r="D87" s="636"/>
      <c r="E87" s="636"/>
      <c r="F87" s="628"/>
      <c r="G87" s="667">
        <f>SUM(G21:G85)</f>
        <v>0</v>
      </c>
      <c r="H87" s="667">
        <f>SUM(H21:H86)</f>
        <v>0</v>
      </c>
      <c r="I87" s="667">
        <f>SUM(I19:I85)</f>
        <v>0</v>
      </c>
    </row>
    <row r="88" spans="1:12">
      <c r="B88" s="645"/>
    </row>
    <row r="89" spans="1:12">
      <c r="B89" s="645"/>
    </row>
    <row r="90" spans="1:12">
      <c r="B90" s="645"/>
    </row>
    <row r="91" spans="1:12">
      <c r="B91" s="645"/>
    </row>
    <row r="92" spans="1:12">
      <c r="B92" s="645"/>
    </row>
    <row r="93" spans="1:12">
      <c r="B93" s="645"/>
    </row>
    <row r="94" spans="1:12">
      <c r="B94" s="645"/>
    </row>
    <row r="95" spans="1:12">
      <c r="B95" s="645"/>
    </row>
    <row r="96" spans="1:12">
      <c r="B96" s="645"/>
    </row>
    <row r="97" spans="2:2">
      <c r="B97" s="645"/>
    </row>
    <row r="98" spans="2:2">
      <c r="B98" s="645"/>
    </row>
    <row r="99" spans="2:2">
      <c r="B99" s="645"/>
    </row>
    <row r="100" spans="2:2">
      <c r="B100" s="645"/>
    </row>
    <row r="101" spans="2:2">
      <c r="B101" s="645"/>
    </row>
    <row r="102" spans="2:2">
      <c r="B102" s="645"/>
    </row>
    <row r="103" spans="2:2">
      <c r="B103" s="645"/>
    </row>
    <row r="104" spans="2:2">
      <c r="B104" s="645"/>
    </row>
    <row r="105" spans="2:2">
      <c r="B105" s="645"/>
    </row>
    <row r="106" spans="2:2">
      <c r="B106" s="645"/>
    </row>
    <row r="107" spans="2:2">
      <c r="B107" s="645"/>
    </row>
    <row r="108" spans="2:2">
      <c r="B108" s="645"/>
    </row>
    <row r="109" spans="2:2">
      <c r="B109" s="645"/>
    </row>
    <row r="110" spans="2:2">
      <c r="B110" s="645"/>
    </row>
    <row r="111" spans="2:2">
      <c r="B111" s="645"/>
    </row>
    <row r="112" spans="2:2">
      <c r="B112" s="645"/>
    </row>
    <row r="113" spans="2:2">
      <c r="B113" s="645"/>
    </row>
    <row r="114" spans="2:2">
      <c r="B114" s="645"/>
    </row>
    <row r="115" spans="2:2">
      <c r="B115" s="645"/>
    </row>
    <row r="116" spans="2:2">
      <c r="B116" s="645"/>
    </row>
    <row r="117" spans="2:2">
      <c r="B117" s="645"/>
    </row>
    <row r="118" spans="2:2">
      <c r="B118" s="645"/>
    </row>
    <row r="119" spans="2:2">
      <c r="B119" s="645"/>
    </row>
    <row r="120" spans="2:2">
      <c r="B120" s="645"/>
    </row>
    <row r="121" spans="2:2">
      <c r="B121" s="645"/>
    </row>
    <row r="122" spans="2:2">
      <c r="B122" s="645"/>
    </row>
    <row r="123" spans="2:2">
      <c r="B123" s="645"/>
    </row>
    <row r="124" spans="2:2">
      <c r="B124" s="645"/>
    </row>
    <row r="125" spans="2:2">
      <c r="B125" s="645"/>
    </row>
    <row r="126" spans="2:2">
      <c r="B126" s="645"/>
    </row>
    <row r="127" spans="2:2">
      <c r="B127" s="645"/>
    </row>
    <row r="128" spans="2:2">
      <c r="B128" s="645"/>
    </row>
    <row r="129" spans="2:2">
      <c r="B129" s="645"/>
    </row>
    <row r="130" spans="2:2">
      <c r="B130" s="645"/>
    </row>
    <row r="131" spans="2:2">
      <c r="B131" s="645"/>
    </row>
    <row r="132" spans="2:2">
      <c r="B132" s="645"/>
    </row>
    <row r="133" spans="2:2">
      <c r="B133" s="645"/>
    </row>
    <row r="166" spans="7:7">
      <c r="G166" s="127"/>
    </row>
    <row r="168" spans="7:7">
      <c r="G168" s="127"/>
    </row>
    <row r="169" spans="7:7">
      <c r="G169" s="127"/>
    </row>
    <row r="170" spans="7:7">
      <c r="G170" s="127"/>
    </row>
    <row r="176" spans="7:7">
      <c r="G176" s="127"/>
    </row>
    <row r="177" spans="7:11">
      <c r="G177" s="127"/>
    </row>
    <row r="178" spans="7:11">
      <c r="G178" s="127"/>
    </row>
    <row r="179" spans="7:11">
      <c r="G179" s="127"/>
    </row>
    <row r="180" spans="7:11">
      <c r="G180" s="127"/>
    </row>
    <row r="182" spans="7:11">
      <c r="G182" s="127"/>
    </row>
    <row r="183" spans="7:11">
      <c r="H183" s="668"/>
      <c r="I183" s="676"/>
      <c r="J183" s="128"/>
      <c r="K183" s="129"/>
    </row>
    <row r="184" spans="7:11">
      <c r="H184" s="668"/>
      <c r="I184" s="668"/>
      <c r="J184" s="114"/>
      <c r="K184" s="129"/>
    </row>
    <row r="185" spans="7:11">
      <c r="G185" s="127"/>
      <c r="H185" s="668"/>
      <c r="I185" s="668"/>
      <c r="J185" s="114"/>
      <c r="K185" s="129"/>
    </row>
    <row r="209" spans="1:10">
      <c r="G209" s="130"/>
    </row>
    <row r="210" spans="1:10">
      <c r="G210" s="130"/>
    </row>
    <row r="211" spans="1:10">
      <c r="G211" s="130"/>
    </row>
    <row r="212" spans="1:10">
      <c r="G212" s="130"/>
    </row>
    <row r="213" spans="1:10">
      <c r="G213" s="130"/>
    </row>
    <row r="214" spans="1:10">
      <c r="G214" s="130"/>
    </row>
    <row r="215" spans="1:10">
      <c r="G215" s="130"/>
    </row>
    <row r="217" spans="1:10" s="115" customFormat="1">
      <c r="A217" s="114"/>
      <c r="B217" s="640"/>
      <c r="C217" s="114"/>
      <c r="D217" s="114"/>
      <c r="E217" s="114"/>
      <c r="F217" s="621"/>
      <c r="G217" s="665"/>
      <c r="H217" s="668"/>
      <c r="I217" s="668"/>
    </row>
    <row r="218" spans="1:10">
      <c r="G218" s="668"/>
    </row>
    <row r="219" spans="1:10" s="115" customFormat="1">
      <c r="A219" s="114"/>
      <c r="B219" s="640"/>
      <c r="C219" s="114"/>
      <c r="D219" s="114"/>
      <c r="E219" s="114"/>
      <c r="F219" s="621"/>
      <c r="G219" s="665"/>
      <c r="H219" s="668"/>
      <c r="I219" s="668"/>
    </row>
    <row r="224" spans="1:10">
      <c r="G224" s="131"/>
      <c r="H224" s="668"/>
      <c r="I224" s="668"/>
      <c r="J224" s="115"/>
    </row>
    <row r="225" spans="1:256">
      <c r="G225" s="131"/>
      <c r="H225" s="668"/>
      <c r="I225" s="668"/>
      <c r="J225" s="115"/>
    </row>
    <row r="226" spans="1:256">
      <c r="G226" s="131"/>
      <c r="H226" s="668"/>
      <c r="I226" s="668"/>
      <c r="J226" s="115"/>
    </row>
    <row r="227" spans="1:256">
      <c r="G227" s="131"/>
      <c r="H227" s="668"/>
      <c r="I227" s="668"/>
      <c r="J227" s="115"/>
    </row>
    <row r="228" spans="1:256">
      <c r="G228" s="131"/>
      <c r="H228" s="668"/>
      <c r="I228" s="668"/>
      <c r="J228" s="115"/>
    </row>
    <row r="230" spans="1:256">
      <c r="G230" s="130"/>
      <c r="H230" s="674"/>
      <c r="I230" s="674"/>
      <c r="J230" s="133"/>
      <c r="K230" s="134"/>
      <c r="L230" s="134"/>
      <c r="M230" s="134"/>
      <c r="N230" s="134"/>
      <c r="O230" s="134"/>
      <c r="P230" s="134"/>
      <c r="Q230" s="134"/>
      <c r="R230" s="134"/>
      <c r="S230" s="134"/>
      <c r="T230" s="134"/>
      <c r="U230" s="134"/>
      <c r="V230" s="134"/>
      <c r="W230" s="134"/>
      <c r="X230" s="134"/>
      <c r="Y230" s="134"/>
      <c r="Z230" s="134"/>
      <c r="AA230" s="134"/>
      <c r="AB230" s="134"/>
      <c r="AC230" s="134"/>
      <c r="AD230" s="134"/>
      <c r="AE230" s="134"/>
      <c r="AF230" s="134"/>
      <c r="AG230" s="134"/>
      <c r="AH230" s="134"/>
      <c r="AI230" s="134"/>
      <c r="AJ230" s="134"/>
      <c r="AK230" s="134"/>
      <c r="AL230" s="134"/>
      <c r="AM230" s="134"/>
      <c r="AN230" s="134"/>
      <c r="AO230" s="134"/>
      <c r="AP230" s="134"/>
      <c r="AQ230" s="134"/>
      <c r="AR230" s="134"/>
      <c r="AS230" s="134"/>
      <c r="AT230" s="134"/>
      <c r="AU230" s="134"/>
      <c r="AV230" s="134"/>
      <c r="AW230" s="134"/>
      <c r="AX230" s="134"/>
      <c r="AY230" s="134"/>
      <c r="AZ230" s="134"/>
      <c r="BA230" s="134"/>
      <c r="BB230" s="134"/>
      <c r="BC230" s="134"/>
      <c r="BD230" s="134"/>
      <c r="BE230" s="134"/>
      <c r="BF230" s="134"/>
      <c r="BG230" s="134"/>
      <c r="BH230" s="134"/>
      <c r="BI230" s="134"/>
      <c r="BJ230" s="134"/>
      <c r="BK230" s="134"/>
      <c r="BL230" s="134"/>
      <c r="BM230" s="134"/>
      <c r="BN230" s="134"/>
      <c r="BO230" s="134"/>
      <c r="BP230" s="134"/>
      <c r="BQ230" s="134"/>
      <c r="BR230" s="134"/>
      <c r="BS230" s="134"/>
      <c r="BT230" s="134"/>
      <c r="BU230" s="134"/>
      <c r="BV230" s="134"/>
      <c r="BW230" s="134"/>
      <c r="BX230" s="134"/>
      <c r="BY230" s="134"/>
      <c r="BZ230" s="134"/>
      <c r="CA230" s="134"/>
      <c r="CB230" s="134"/>
      <c r="CC230" s="134"/>
      <c r="CD230" s="134"/>
      <c r="CE230" s="134"/>
      <c r="CF230" s="134"/>
      <c r="CG230" s="134"/>
      <c r="CH230" s="134"/>
      <c r="CI230" s="134"/>
      <c r="CJ230" s="134"/>
      <c r="CK230" s="134"/>
      <c r="CL230" s="134"/>
      <c r="CM230" s="134"/>
      <c r="CN230" s="134"/>
      <c r="CO230" s="134"/>
      <c r="CP230" s="134"/>
      <c r="CQ230" s="134"/>
      <c r="CR230" s="134"/>
      <c r="CS230" s="134"/>
      <c r="CT230" s="134"/>
      <c r="CU230" s="134"/>
      <c r="CV230" s="134"/>
      <c r="CW230" s="134"/>
      <c r="CX230" s="134"/>
      <c r="CY230" s="134"/>
      <c r="CZ230" s="134"/>
      <c r="DA230" s="134"/>
      <c r="DB230" s="134"/>
      <c r="DC230" s="134"/>
      <c r="DD230" s="134"/>
      <c r="DE230" s="134"/>
      <c r="DF230" s="134"/>
      <c r="DG230" s="134"/>
      <c r="DH230" s="134"/>
      <c r="DI230" s="134"/>
      <c r="DJ230" s="134"/>
      <c r="DK230" s="134"/>
      <c r="DL230" s="134"/>
      <c r="DM230" s="134"/>
      <c r="DN230" s="134"/>
      <c r="DO230" s="134"/>
      <c r="DP230" s="134"/>
      <c r="DQ230" s="134"/>
      <c r="DR230" s="134"/>
      <c r="DS230" s="134"/>
      <c r="DT230" s="134"/>
      <c r="DU230" s="134"/>
      <c r="DV230" s="134"/>
      <c r="DW230" s="134"/>
      <c r="DX230" s="134"/>
      <c r="DY230" s="134"/>
      <c r="DZ230" s="134"/>
      <c r="EA230" s="134"/>
      <c r="EB230" s="134"/>
      <c r="EC230" s="134"/>
      <c r="ED230" s="134"/>
      <c r="EE230" s="134"/>
      <c r="EF230" s="134"/>
      <c r="EG230" s="134"/>
      <c r="EH230" s="134"/>
      <c r="EI230" s="134"/>
      <c r="EJ230" s="134"/>
      <c r="EK230" s="134"/>
      <c r="EL230" s="134"/>
      <c r="EM230" s="134"/>
      <c r="EN230" s="134"/>
      <c r="EO230" s="134"/>
      <c r="EP230" s="134"/>
      <c r="EQ230" s="134"/>
      <c r="ER230" s="134"/>
      <c r="ES230" s="134"/>
      <c r="ET230" s="134"/>
      <c r="EU230" s="134"/>
      <c r="EV230" s="134"/>
      <c r="EW230" s="134"/>
      <c r="EX230" s="134"/>
      <c r="EY230" s="134"/>
      <c r="EZ230" s="134"/>
      <c r="FA230" s="134"/>
      <c r="FB230" s="134"/>
      <c r="FC230" s="134"/>
      <c r="FD230" s="134"/>
      <c r="FE230" s="134"/>
      <c r="FF230" s="134"/>
      <c r="FG230" s="134"/>
      <c r="FH230" s="134"/>
      <c r="FI230" s="134"/>
      <c r="FJ230" s="134"/>
      <c r="FK230" s="134"/>
      <c r="FL230" s="134"/>
      <c r="FM230" s="134"/>
      <c r="FN230" s="134"/>
      <c r="FO230" s="134"/>
      <c r="FP230" s="134"/>
      <c r="FQ230" s="134"/>
      <c r="FR230" s="134"/>
      <c r="FS230" s="134"/>
      <c r="FT230" s="134"/>
      <c r="FU230" s="134"/>
      <c r="FV230" s="134"/>
      <c r="FW230" s="134"/>
      <c r="FX230" s="134"/>
      <c r="FY230" s="134"/>
      <c r="FZ230" s="134"/>
      <c r="GA230" s="134"/>
      <c r="GB230" s="134"/>
      <c r="GC230" s="134"/>
      <c r="GD230" s="134"/>
      <c r="GE230" s="134"/>
      <c r="GF230" s="134"/>
      <c r="GG230" s="134"/>
      <c r="GH230" s="134"/>
      <c r="GI230" s="134"/>
      <c r="GJ230" s="134"/>
      <c r="GK230" s="134"/>
      <c r="GL230" s="134"/>
      <c r="GM230" s="134"/>
      <c r="GN230" s="134"/>
      <c r="GO230" s="134"/>
      <c r="GP230" s="134"/>
      <c r="GQ230" s="134"/>
      <c r="GR230" s="134"/>
      <c r="GS230" s="134"/>
      <c r="GT230" s="134"/>
      <c r="GU230" s="134"/>
      <c r="GV230" s="134"/>
      <c r="GW230" s="134"/>
      <c r="GX230" s="134"/>
      <c r="GY230" s="134"/>
      <c r="GZ230" s="134"/>
      <c r="HA230" s="134"/>
      <c r="HB230" s="134"/>
      <c r="HC230" s="134"/>
      <c r="HD230" s="134"/>
      <c r="HE230" s="134"/>
      <c r="HF230" s="134"/>
      <c r="HG230" s="134"/>
      <c r="HH230" s="134"/>
      <c r="HI230" s="134"/>
      <c r="HJ230" s="134"/>
      <c r="HK230" s="134"/>
      <c r="HL230" s="134"/>
      <c r="HM230" s="134"/>
      <c r="HN230" s="134"/>
      <c r="HO230" s="134"/>
      <c r="HP230" s="134"/>
      <c r="HQ230" s="134"/>
      <c r="HR230" s="134"/>
      <c r="HS230" s="134"/>
      <c r="HT230" s="134"/>
      <c r="HU230" s="134"/>
      <c r="HV230" s="134"/>
      <c r="HW230" s="134"/>
      <c r="HX230" s="134"/>
      <c r="HY230" s="134"/>
      <c r="HZ230" s="134"/>
      <c r="IA230" s="134"/>
      <c r="IB230" s="134"/>
      <c r="IC230" s="134"/>
      <c r="ID230" s="134"/>
      <c r="IE230" s="134"/>
      <c r="IF230" s="134"/>
      <c r="IG230" s="134"/>
      <c r="IH230" s="134"/>
      <c r="II230" s="134"/>
      <c r="IJ230" s="134"/>
      <c r="IK230" s="134"/>
      <c r="IL230" s="134"/>
      <c r="IM230" s="134"/>
      <c r="IN230" s="134"/>
      <c r="IO230" s="134"/>
      <c r="IP230" s="134"/>
      <c r="IQ230" s="134"/>
      <c r="IR230" s="134"/>
      <c r="IS230" s="134"/>
      <c r="IT230" s="134"/>
      <c r="IU230" s="134"/>
      <c r="IV230" s="134"/>
    </row>
    <row r="231" spans="1:256">
      <c r="G231" s="131"/>
      <c r="H231" s="668"/>
      <c r="I231" s="668"/>
      <c r="J231" s="115"/>
    </row>
    <row r="232" spans="1:256">
      <c r="G232" s="131"/>
      <c r="H232" s="668"/>
      <c r="I232" s="668"/>
      <c r="J232" s="115"/>
    </row>
    <row r="233" spans="1:256">
      <c r="G233" s="131"/>
      <c r="H233" s="668"/>
      <c r="I233" s="668"/>
      <c r="J233" s="115"/>
    </row>
    <row r="234" spans="1:256">
      <c r="G234" s="130"/>
      <c r="H234" s="668"/>
      <c r="I234" s="668"/>
      <c r="J234" s="115"/>
    </row>
    <row r="235" spans="1:256">
      <c r="G235" s="130"/>
      <c r="H235" s="668"/>
      <c r="I235" s="668"/>
      <c r="J235" s="115"/>
    </row>
    <row r="236" spans="1:256">
      <c r="G236" s="130"/>
      <c r="H236" s="668"/>
      <c r="I236" s="668"/>
      <c r="J236" s="115"/>
    </row>
    <row r="237" spans="1:256">
      <c r="G237" s="130"/>
      <c r="H237" s="668"/>
      <c r="I237" s="668"/>
      <c r="J237" s="115"/>
    </row>
    <row r="238" spans="1:256">
      <c r="G238" s="130"/>
      <c r="H238" s="668"/>
      <c r="I238" s="668"/>
      <c r="J238" s="115"/>
    </row>
    <row r="239" spans="1:256">
      <c r="G239" s="130"/>
      <c r="H239" s="668"/>
      <c r="I239" s="668"/>
      <c r="J239" s="115"/>
    </row>
    <row r="240" spans="1:256" s="115" customFormat="1">
      <c r="A240" s="114"/>
      <c r="B240" s="640"/>
      <c r="C240" s="114"/>
      <c r="D240" s="114"/>
      <c r="E240" s="114"/>
      <c r="F240" s="621"/>
      <c r="G240" s="135"/>
      <c r="H240" s="668"/>
      <c r="I240" s="668"/>
    </row>
    <row r="241" spans="1:10">
      <c r="G241" s="130"/>
      <c r="H241" s="668"/>
      <c r="I241" s="668"/>
      <c r="J241" s="115"/>
    </row>
    <row r="242" spans="1:10">
      <c r="G242" s="130"/>
      <c r="H242" s="668"/>
      <c r="I242" s="668"/>
      <c r="J242" s="115"/>
    </row>
    <row r="243" spans="1:10">
      <c r="G243" s="130"/>
    </row>
    <row r="244" spans="1:10" s="115" customFormat="1">
      <c r="A244" s="114"/>
      <c r="B244" s="640"/>
      <c r="C244" s="114"/>
      <c r="D244" s="114"/>
      <c r="E244" s="114"/>
      <c r="F244" s="621"/>
      <c r="G244" s="130"/>
      <c r="H244" s="668"/>
      <c r="I244" s="668"/>
    </row>
    <row r="245" spans="1:10" s="115" customFormat="1">
      <c r="A245" s="114"/>
      <c r="B245" s="640"/>
      <c r="C245" s="114"/>
      <c r="D245" s="114"/>
      <c r="E245" s="114"/>
      <c r="F245" s="621"/>
      <c r="G245" s="130"/>
      <c r="H245" s="668"/>
      <c r="I245" s="668"/>
    </row>
    <row r="246" spans="1:10" s="115" customFormat="1">
      <c r="A246" s="114"/>
      <c r="B246" s="640"/>
      <c r="C246" s="114"/>
      <c r="D246" s="114"/>
      <c r="E246" s="114"/>
      <c r="F246" s="621"/>
      <c r="G246" s="130"/>
      <c r="H246" s="668"/>
      <c r="I246" s="668"/>
    </row>
    <row r="247" spans="1:10" s="115" customFormat="1">
      <c r="A247" s="114"/>
      <c r="B247" s="640"/>
      <c r="C247" s="114"/>
      <c r="D247" s="114"/>
      <c r="E247" s="114"/>
      <c r="F247" s="621"/>
      <c r="G247" s="130"/>
      <c r="H247" s="668"/>
      <c r="I247" s="668"/>
    </row>
    <row r="248" spans="1:10" s="115" customFormat="1">
      <c r="A248" s="114"/>
      <c r="B248" s="640"/>
      <c r="C248" s="114"/>
      <c r="D248" s="114"/>
      <c r="E248" s="114"/>
      <c r="F248" s="621"/>
      <c r="G248" s="130"/>
      <c r="H248" s="668"/>
      <c r="I248" s="668"/>
    </row>
    <row r="249" spans="1:10" s="115" customFormat="1">
      <c r="A249" s="114"/>
      <c r="B249" s="640"/>
      <c r="C249" s="114"/>
      <c r="D249" s="114"/>
      <c r="E249" s="114"/>
      <c r="F249" s="621"/>
      <c r="G249" s="130"/>
      <c r="H249" s="668"/>
      <c r="I249" s="668"/>
    </row>
    <row r="250" spans="1:10" s="115" customFormat="1">
      <c r="A250" s="114"/>
      <c r="B250" s="640"/>
      <c r="C250" s="114"/>
      <c r="D250" s="114"/>
      <c r="E250" s="114"/>
      <c r="F250" s="621"/>
      <c r="G250" s="130"/>
      <c r="H250" s="668"/>
      <c r="I250" s="668"/>
    </row>
    <row r="251" spans="1:10" s="115" customFormat="1">
      <c r="A251" s="114"/>
      <c r="B251" s="640"/>
      <c r="C251" s="114"/>
      <c r="D251" s="114"/>
      <c r="E251" s="114"/>
      <c r="F251" s="621"/>
      <c r="G251" s="130"/>
      <c r="H251" s="668"/>
      <c r="I251" s="668"/>
    </row>
    <row r="252" spans="1:10" s="115" customFormat="1">
      <c r="A252" s="114"/>
      <c r="B252" s="640"/>
      <c r="C252" s="114"/>
      <c r="D252" s="114"/>
      <c r="E252" s="114"/>
      <c r="F252" s="621"/>
      <c r="G252" s="130"/>
      <c r="H252" s="668"/>
      <c r="I252" s="668"/>
    </row>
    <row r="253" spans="1:10" s="115" customFormat="1">
      <c r="A253" s="114"/>
      <c r="B253" s="640"/>
      <c r="C253" s="114"/>
      <c r="D253" s="114"/>
      <c r="E253" s="114"/>
      <c r="F253" s="621"/>
      <c r="G253" s="130"/>
      <c r="H253" s="668"/>
      <c r="I253" s="668"/>
    </row>
    <row r="254" spans="1:10" s="115" customFormat="1">
      <c r="A254" s="114"/>
      <c r="B254" s="640"/>
      <c r="C254" s="114"/>
      <c r="D254" s="114"/>
      <c r="E254" s="114"/>
      <c r="F254" s="621"/>
      <c r="G254" s="668"/>
      <c r="H254" s="668"/>
      <c r="I254" s="668"/>
    </row>
    <row r="255" spans="1:10" s="115" customFormat="1">
      <c r="A255" s="114"/>
      <c r="B255" s="640"/>
      <c r="C255" s="114"/>
      <c r="D255" s="114"/>
      <c r="E255" s="114"/>
      <c r="F255" s="621"/>
      <c r="G255" s="668"/>
      <c r="H255" s="668"/>
      <c r="I255" s="668"/>
    </row>
    <row r="256" spans="1:10" s="115" customFormat="1">
      <c r="A256" s="114"/>
      <c r="B256" s="640"/>
      <c r="C256" s="114"/>
      <c r="D256" s="114"/>
      <c r="E256" s="114"/>
      <c r="F256" s="621"/>
      <c r="G256" s="668"/>
      <c r="H256" s="668"/>
      <c r="I256" s="668"/>
    </row>
    <row r="257" spans="1:9" s="115" customFormat="1">
      <c r="A257" s="114"/>
      <c r="B257" s="640"/>
      <c r="C257" s="114"/>
      <c r="D257" s="114"/>
      <c r="E257" s="114"/>
      <c r="F257" s="621"/>
      <c r="G257" s="668"/>
      <c r="H257" s="668"/>
      <c r="I257" s="668"/>
    </row>
    <row r="258" spans="1:9" s="115" customFormat="1">
      <c r="A258" s="114"/>
      <c r="B258" s="640"/>
      <c r="C258" s="114"/>
      <c r="D258" s="114"/>
      <c r="E258" s="114"/>
      <c r="F258" s="621"/>
      <c r="G258" s="668"/>
      <c r="H258" s="668"/>
      <c r="I258" s="668"/>
    </row>
    <row r="259" spans="1:9" s="115" customFormat="1">
      <c r="A259" s="114"/>
      <c r="B259" s="640"/>
      <c r="C259" s="114"/>
      <c r="D259" s="114"/>
      <c r="E259" s="114"/>
      <c r="F259" s="621"/>
      <c r="G259" s="668"/>
      <c r="H259" s="668"/>
      <c r="I259" s="668"/>
    </row>
    <row r="260" spans="1:9" s="115" customFormat="1">
      <c r="A260" s="114"/>
      <c r="B260" s="640"/>
      <c r="C260" s="114"/>
      <c r="D260" s="114"/>
      <c r="E260" s="114"/>
      <c r="F260" s="621"/>
      <c r="G260" s="668"/>
      <c r="H260" s="668"/>
      <c r="I260" s="668"/>
    </row>
    <row r="261" spans="1:9" s="115" customFormat="1">
      <c r="A261" s="114"/>
      <c r="B261" s="640"/>
      <c r="C261" s="114"/>
      <c r="D261" s="114"/>
      <c r="E261" s="114"/>
      <c r="F261" s="621"/>
      <c r="G261" s="668"/>
      <c r="H261" s="668"/>
      <c r="I261" s="668"/>
    </row>
    <row r="262" spans="1:9" s="115" customFormat="1">
      <c r="A262" s="114"/>
      <c r="B262" s="640"/>
      <c r="C262" s="114"/>
      <c r="D262" s="114"/>
      <c r="E262" s="114"/>
      <c r="F262" s="621"/>
      <c r="G262" s="669"/>
      <c r="H262" s="668"/>
      <c r="I262" s="668"/>
    </row>
    <row r="268" spans="1:9">
      <c r="G268" s="669"/>
    </row>
    <row r="270" spans="1:9">
      <c r="G270" s="670"/>
    </row>
    <row r="345" spans="1:9" s="115" customFormat="1">
      <c r="A345" s="114"/>
      <c r="B345" s="640"/>
      <c r="C345" s="114"/>
      <c r="D345" s="114"/>
      <c r="E345" s="114"/>
      <c r="F345" s="621"/>
      <c r="G345" s="665"/>
      <c r="H345" s="668"/>
      <c r="I345" s="668"/>
    </row>
    <row r="349" spans="1:9">
      <c r="G349" s="669"/>
    </row>
    <row r="385" spans="7:8">
      <c r="G385" s="671"/>
    </row>
    <row r="389" spans="7:8">
      <c r="G389" s="671"/>
    </row>
    <row r="390" spans="7:8">
      <c r="G390" s="671"/>
    </row>
    <row r="391" spans="7:8">
      <c r="G391" s="671"/>
    </row>
    <row r="393" spans="7:8">
      <c r="G393" s="671"/>
    </row>
    <row r="396" spans="7:8">
      <c r="G396" s="672"/>
      <c r="H396" s="675"/>
    </row>
    <row r="397" spans="7:8">
      <c r="G397" s="672"/>
      <c r="H397" s="675"/>
    </row>
    <row r="398" spans="7:8">
      <c r="G398" s="672"/>
      <c r="H398" s="675"/>
    </row>
    <row r="399" spans="7:8">
      <c r="G399" s="672"/>
      <c r="H399" s="675"/>
    </row>
    <row r="400" spans="7:8">
      <c r="G400" s="672"/>
      <c r="H400" s="675"/>
    </row>
    <row r="401" spans="7:8">
      <c r="G401" s="672"/>
      <c r="H401" s="675"/>
    </row>
    <row r="402" spans="7:8">
      <c r="G402" s="672"/>
      <c r="H402" s="675"/>
    </row>
    <row r="418" spans="7:7">
      <c r="G418" s="671"/>
    </row>
    <row r="419" spans="7:7">
      <c r="G419" s="671"/>
    </row>
    <row r="421" spans="7:7">
      <c r="G421" s="671"/>
    </row>
    <row r="422" spans="7:7">
      <c r="G422" s="671"/>
    </row>
    <row r="425" spans="7:7">
      <c r="G425" s="671"/>
    </row>
    <row r="426" spans="7:7">
      <c r="G426" s="671"/>
    </row>
    <row r="427" spans="7:7">
      <c r="G427" s="671"/>
    </row>
    <row r="428" spans="7:7">
      <c r="G428" s="671"/>
    </row>
    <row r="429" spans="7:7">
      <c r="G429" s="671"/>
    </row>
    <row r="430" spans="7:7">
      <c r="G430" s="671"/>
    </row>
    <row r="431" spans="7:7">
      <c r="G431" s="671"/>
    </row>
    <row r="448" spans="7:7">
      <c r="G448" s="671"/>
    </row>
    <row r="449" spans="7:7">
      <c r="G449" s="671"/>
    </row>
    <row r="450" spans="7:7">
      <c r="G450" s="671"/>
    </row>
    <row r="451" spans="7:7">
      <c r="G451" s="671"/>
    </row>
    <row r="455" spans="7:7">
      <c r="G455" s="671"/>
    </row>
    <row r="456" spans="7:7">
      <c r="G456" s="671"/>
    </row>
    <row r="457" spans="7:7">
      <c r="G457" s="671"/>
    </row>
    <row r="459" spans="7:7">
      <c r="G459" s="671"/>
    </row>
    <row r="460" spans="7:7">
      <c r="G460" s="671"/>
    </row>
    <row r="461" spans="7:7">
      <c r="G461" s="671"/>
    </row>
  </sheetData>
  <sheetProtection algorithmName="SHA-512" hashValue="xh014LCn2ExlwnZc29DmXLc8nbVNmw/qm1GiwC409DceTEDeB4iDMNZkSkpVCwQfJdwRtiNaYVnZrwFpSdKC8Q==" saltValue="b6OR3ORXZ4W8AMLvQVLeWQ==" spinCount="100000" sheet="1" objects="1" scenarios="1"/>
  <pageMargins left="0.74803149606299213" right="0.39370078740157483" top="0.86614173228346458" bottom="0.9055118110236221" header="0.39370078740157483" footer="0.55118110236220474"/>
  <pageSetup paperSize="9" orientation="portrait" useFirstPageNumber="1" r:id="rId1"/>
  <headerFooter alignWithMargins="0">
    <oddHeader>&amp;L&amp;"Times New Roman,Krepko"&amp;10&amp;UPopis del_elektro inštalacije&amp;R&amp;9&amp;P</oddHeader>
    <oddFooter xml:space="preserve">&amp;C___________________________________________________________________________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D2025-02AB-46BE-9488-A8EC2E55379B}">
  <sheetPr>
    <tabColor rgb="FFFFC000"/>
  </sheetPr>
  <dimension ref="A1:P175"/>
  <sheetViews>
    <sheetView view="pageBreakPreview" zoomScaleNormal="100" zoomScaleSheetLayoutView="100" workbookViewId="0">
      <selection activeCell="A152" sqref="A152:XFD152"/>
    </sheetView>
  </sheetViews>
  <sheetFormatPr defaultColWidth="9.140625" defaultRowHeight="15.75"/>
  <cols>
    <col min="1" max="1" width="5" style="195" customWidth="1"/>
    <col min="2" max="2" width="58.85546875" style="150" customWidth="1"/>
    <col min="3" max="3" width="7.7109375" style="150" customWidth="1"/>
    <col min="4" max="4" width="11.28515625" style="174" customWidth="1"/>
    <col min="5" max="5" width="13.28515625" style="174" customWidth="1"/>
    <col min="6" max="6" width="9.140625" style="150"/>
    <col min="7" max="7" width="10.7109375" style="150" customWidth="1"/>
    <col min="8" max="8" width="13" style="150" customWidth="1"/>
    <col min="9" max="9" width="18.42578125" style="150" customWidth="1"/>
    <col min="10" max="10" width="36" style="150" customWidth="1"/>
    <col min="11" max="11" width="13" style="150" customWidth="1"/>
    <col min="12" max="256" width="9.140625" style="150"/>
    <col min="257" max="257" width="5" style="150" customWidth="1"/>
    <col min="258" max="258" width="58.85546875" style="150" customWidth="1"/>
    <col min="259" max="259" width="7.7109375" style="150" customWidth="1"/>
    <col min="260" max="260" width="11.28515625" style="150" customWidth="1"/>
    <col min="261" max="261" width="13.28515625" style="150" customWidth="1"/>
    <col min="262" max="262" width="9.140625" style="150"/>
    <col min="263" max="263" width="10.7109375" style="150" customWidth="1"/>
    <col min="264" max="264" width="13" style="150" customWidth="1"/>
    <col min="265" max="265" width="18.42578125" style="150" customWidth="1"/>
    <col min="266" max="266" width="36" style="150" customWidth="1"/>
    <col min="267" max="267" width="13" style="150" customWidth="1"/>
    <col min="268" max="512" width="9.140625" style="150"/>
    <col min="513" max="513" width="5" style="150" customWidth="1"/>
    <col min="514" max="514" width="58.85546875" style="150" customWidth="1"/>
    <col min="515" max="515" width="7.7109375" style="150" customWidth="1"/>
    <col min="516" max="516" width="11.28515625" style="150" customWidth="1"/>
    <col min="517" max="517" width="13.28515625" style="150" customWidth="1"/>
    <col min="518" max="518" width="9.140625" style="150"/>
    <col min="519" max="519" width="10.7109375" style="150" customWidth="1"/>
    <col min="520" max="520" width="13" style="150" customWidth="1"/>
    <col min="521" max="521" width="18.42578125" style="150" customWidth="1"/>
    <col min="522" max="522" width="36" style="150" customWidth="1"/>
    <col min="523" max="523" width="13" style="150" customWidth="1"/>
    <col min="524" max="768" width="9.140625" style="150"/>
    <col min="769" max="769" width="5" style="150" customWidth="1"/>
    <col min="770" max="770" width="58.85546875" style="150" customWidth="1"/>
    <col min="771" max="771" width="7.7109375" style="150" customWidth="1"/>
    <col min="772" max="772" width="11.28515625" style="150" customWidth="1"/>
    <col min="773" max="773" width="13.28515625" style="150" customWidth="1"/>
    <col min="774" max="774" width="9.140625" style="150"/>
    <col min="775" max="775" width="10.7109375" style="150" customWidth="1"/>
    <col min="776" max="776" width="13" style="150" customWidth="1"/>
    <col min="777" max="777" width="18.42578125" style="150" customWidth="1"/>
    <col min="778" max="778" width="36" style="150" customWidth="1"/>
    <col min="779" max="779" width="13" style="150" customWidth="1"/>
    <col min="780" max="1024" width="9.140625" style="150"/>
    <col min="1025" max="1025" width="5" style="150" customWidth="1"/>
    <col min="1026" max="1026" width="58.85546875" style="150" customWidth="1"/>
    <col min="1027" max="1027" width="7.7109375" style="150" customWidth="1"/>
    <col min="1028" max="1028" width="11.28515625" style="150" customWidth="1"/>
    <col min="1029" max="1029" width="13.28515625" style="150" customWidth="1"/>
    <col min="1030" max="1030" width="9.140625" style="150"/>
    <col min="1031" max="1031" width="10.7109375" style="150" customWidth="1"/>
    <col min="1032" max="1032" width="13" style="150" customWidth="1"/>
    <col min="1033" max="1033" width="18.42578125" style="150" customWidth="1"/>
    <col min="1034" max="1034" width="36" style="150" customWidth="1"/>
    <col min="1035" max="1035" width="13" style="150" customWidth="1"/>
    <col min="1036" max="1280" width="9.140625" style="150"/>
    <col min="1281" max="1281" width="5" style="150" customWidth="1"/>
    <col min="1282" max="1282" width="58.85546875" style="150" customWidth="1"/>
    <col min="1283" max="1283" width="7.7109375" style="150" customWidth="1"/>
    <col min="1284" max="1284" width="11.28515625" style="150" customWidth="1"/>
    <col min="1285" max="1285" width="13.28515625" style="150" customWidth="1"/>
    <col min="1286" max="1286" width="9.140625" style="150"/>
    <col min="1287" max="1287" width="10.7109375" style="150" customWidth="1"/>
    <col min="1288" max="1288" width="13" style="150" customWidth="1"/>
    <col min="1289" max="1289" width="18.42578125" style="150" customWidth="1"/>
    <col min="1290" max="1290" width="36" style="150" customWidth="1"/>
    <col min="1291" max="1291" width="13" style="150" customWidth="1"/>
    <col min="1292" max="1536" width="9.140625" style="150"/>
    <col min="1537" max="1537" width="5" style="150" customWidth="1"/>
    <col min="1538" max="1538" width="58.85546875" style="150" customWidth="1"/>
    <col min="1539" max="1539" width="7.7109375" style="150" customWidth="1"/>
    <col min="1540" max="1540" width="11.28515625" style="150" customWidth="1"/>
    <col min="1541" max="1541" width="13.28515625" style="150" customWidth="1"/>
    <col min="1542" max="1542" width="9.140625" style="150"/>
    <col min="1543" max="1543" width="10.7109375" style="150" customWidth="1"/>
    <col min="1544" max="1544" width="13" style="150" customWidth="1"/>
    <col min="1545" max="1545" width="18.42578125" style="150" customWidth="1"/>
    <col min="1546" max="1546" width="36" style="150" customWidth="1"/>
    <col min="1547" max="1547" width="13" style="150" customWidth="1"/>
    <col min="1548" max="1792" width="9.140625" style="150"/>
    <col min="1793" max="1793" width="5" style="150" customWidth="1"/>
    <col min="1794" max="1794" width="58.85546875" style="150" customWidth="1"/>
    <col min="1795" max="1795" width="7.7109375" style="150" customWidth="1"/>
    <col min="1796" max="1796" width="11.28515625" style="150" customWidth="1"/>
    <col min="1797" max="1797" width="13.28515625" style="150" customWidth="1"/>
    <col min="1798" max="1798" width="9.140625" style="150"/>
    <col min="1799" max="1799" width="10.7109375" style="150" customWidth="1"/>
    <col min="1800" max="1800" width="13" style="150" customWidth="1"/>
    <col min="1801" max="1801" width="18.42578125" style="150" customWidth="1"/>
    <col min="1802" max="1802" width="36" style="150" customWidth="1"/>
    <col min="1803" max="1803" width="13" style="150" customWidth="1"/>
    <col min="1804" max="2048" width="9.140625" style="150"/>
    <col min="2049" max="2049" width="5" style="150" customWidth="1"/>
    <col min="2050" max="2050" width="58.85546875" style="150" customWidth="1"/>
    <col min="2051" max="2051" width="7.7109375" style="150" customWidth="1"/>
    <col min="2052" max="2052" width="11.28515625" style="150" customWidth="1"/>
    <col min="2053" max="2053" width="13.28515625" style="150" customWidth="1"/>
    <col min="2054" max="2054" width="9.140625" style="150"/>
    <col min="2055" max="2055" width="10.7109375" style="150" customWidth="1"/>
    <col min="2056" max="2056" width="13" style="150" customWidth="1"/>
    <col min="2057" max="2057" width="18.42578125" style="150" customWidth="1"/>
    <col min="2058" max="2058" width="36" style="150" customWidth="1"/>
    <col min="2059" max="2059" width="13" style="150" customWidth="1"/>
    <col min="2060" max="2304" width="9.140625" style="150"/>
    <col min="2305" max="2305" width="5" style="150" customWidth="1"/>
    <col min="2306" max="2306" width="58.85546875" style="150" customWidth="1"/>
    <col min="2307" max="2307" width="7.7109375" style="150" customWidth="1"/>
    <col min="2308" max="2308" width="11.28515625" style="150" customWidth="1"/>
    <col min="2309" max="2309" width="13.28515625" style="150" customWidth="1"/>
    <col min="2310" max="2310" width="9.140625" style="150"/>
    <col min="2311" max="2311" width="10.7109375" style="150" customWidth="1"/>
    <col min="2312" max="2312" width="13" style="150" customWidth="1"/>
    <col min="2313" max="2313" width="18.42578125" style="150" customWidth="1"/>
    <col min="2314" max="2314" width="36" style="150" customWidth="1"/>
    <col min="2315" max="2315" width="13" style="150" customWidth="1"/>
    <col min="2316" max="2560" width="9.140625" style="150"/>
    <col min="2561" max="2561" width="5" style="150" customWidth="1"/>
    <col min="2562" max="2562" width="58.85546875" style="150" customWidth="1"/>
    <col min="2563" max="2563" width="7.7109375" style="150" customWidth="1"/>
    <col min="2564" max="2564" width="11.28515625" style="150" customWidth="1"/>
    <col min="2565" max="2565" width="13.28515625" style="150" customWidth="1"/>
    <col min="2566" max="2566" width="9.140625" style="150"/>
    <col min="2567" max="2567" width="10.7109375" style="150" customWidth="1"/>
    <col min="2568" max="2568" width="13" style="150" customWidth="1"/>
    <col min="2569" max="2569" width="18.42578125" style="150" customWidth="1"/>
    <col min="2570" max="2570" width="36" style="150" customWidth="1"/>
    <col min="2571" max="2571" width="13" style="150" customWidth="1"/>
    <col min="2572" max="2816" width="9.140625" style="150"/>
    <col min="2817" max="2817" width="5" style="150" customWidth="1"/>
    <col min="2818" max="2818" width="58.85546875" style="150" customWidth="1"/>
    <col min="2819" max="2819" width="7.7109375" style="150" customWidth="1"/>
    <col min="2820" max="2820" width="11.28515625" style="150" customWidth="1"/>
    <col min="2821" max="2821" width="13.28515625" style="150" customWidth="1"/>
    <col min="2822" max="2822" width="9.140625" style="150"/>
    <col min="2823" max="2823" width="10.7109375" style="150" customWidth="1"/>
    <col min="2824" max="2824" width="13" style="150" customWidth="1"/>
    <col min="2825" max="2825" width="18.42578125" style="150" customWidth="1"/>
    <col min="2826" max="2826" width="36" style="150" customWidth="1"/>
    <col min="2827" max="2827" width="13" style="150" customWidth="1"/>
    <col min="2828" max="3072" width="9.140625" style="150"/>
    <col min="3073" max="3073" width="5" style="150" customWidth="1"/>
    <col min="3074" max="3074" width="58.85546875" style="150" customWidth="1"/>
    <col min="3075" max="3075" width="7.7109375" style="150" customWidth="1"/>
    <col min="3076" max="3076" width="11.28515625" style="150" customWidth="1"/>
    <col min="3077" max="3077" width="13.28515625" style="150" customWidth="1"/>
    <col min="3078" max="3078" width="9.140625" style="150"/>
    <col min="3079" max="3079" width="10.7109375" style="150" customWidth="1"/>
    <col min="3080" max="3080" width="13" style="150" customWidth="1"/>
    <col min="3081" max="3081" width="18.42578125" style="150" customWidth="1"/>
    <col min="3082" max="3082" width="36" style="150" customWidth="1"/>
    <col min="3083" max="3083" width="13" style="150" customWidth="1"/>
    <col min="3084" max="3328" width="9.140625" style="150"/>
    <col min="3329" max="3329" width="5" style="150" customWidth="1"/>
    <col min="3330" max="3330" width="58.85546875" style="150" customWidth="1"/>
    <col min="3331" max="3331" width="7.7109375" style="150" customWidth="1"/>
    <col min="3332" max="3332" width="11.28515625" style="150" customWidth="1"/>
    <col min="3333" max="3333" width="13.28515625" style="150" customWidth="1"/>
    <col min="3334" max="3334" width="9.140625" style="150"/>
    <col min="3335" max="3335" width="10.7109375" style="150" customWidth="1"/>
    <col min="3336" max="3336" width="13" style="150" customWidth="1"/>
    <col min="3337" max="3337" width="18.42578125" style="150" customWidth="1"/>
    <col min="3338" max="3338" width="36" style="150" customWidth="1"/>
    <col min="3339" max="3339" width="13" style="150" customWidth="1"/>
    <col min="3340" max="3584" width="9.140625" style="150"/>
    <col min="3585" max="3585" width="5" style="150" customWidth="1"/>
    <col min="3586" max="3586" width="58.85546875" style="150" customWidth="1"/>
    <col min="3587" max="3587" width="7.7109375" style="150" customWidth="1"/>
    <col min="3588" max="3588" width="11.28515625" style="150" customWidth="1"/>
    <col min="3589" max="3589" width="13.28515625" style="150" customWidth="1"/>
    <col min="3590" max="3590" width="9.140625" style="150"/>
    <col min="3591" max="3591" width="10.7109375" style="150" customWidth="1"/>
    <col min="3592" max="3592" width="13" style="150" customWidth="1"/>
    <col min="3593" max="3593" width="18.42578125" style="150" customWidth="1"/>
    <col min="3594" max="3594" width="36" style="150" customWidth="1"/>
    <col min="3595" max="3595" width="13" style="150" customWidth="1"/>
    <col min="3596" max="3840" width="9.140625" style="150"/>
    <col min="3841" max="3841" width="5" style="150" customWidth="1"/>
    <col min="3842" max="3842" width="58.85546875" style="150" customWidth="1"/>
    <col min="3843" max="3843" width="7.7109375" style="150" customWidth="1"/>
    <col min="3844" max="3844" width="11.28515625" style="150" customWidth="1"/>
    <col min="3845" max="3845" width="13.28515625" style="150" customWidth="1"/>
    <col min="3846" max="3846" width="9.140625" style="150"/>
    <col min="3847" max="3847" width="10.7109375" style="150" customWidth="1"/>
    <col min="3848" max="3848" width="13" style="150" customWidth="1"/>
    <col min="3849" max="3849" width="18.42578125" style="150" customWidth="1"/>
    <col min="3850" max="3850" width="36" style="150" customWidth="1"/>
    <col min="3851" max="3851" width="13" style="150" customWidth="1"/>
    <col min="3852" max="4096" width="9.140625" style="150"/>
    <col min="4097" max="4097" width="5" style="150" customWidth="1"/>
    <col min="4098" max="4098" width="58.85546875" style="150" customWidth="1"/>
    <col min="4099" max="4099" width="7.7109375" style="150" customWidth="1"/>
    <col min="4100" max="4100" width="11.28515625" style="150" customWidth="1"/>
    <col min="4101" max="4101" width="13.28515625" style="150" customWidth="1"/>
    <col min="4102" max="4102" width="9.140625" style="150"/>
    <col min="4103" max="4103" width="10.7109375" style="150" customWidth="1"/>
    <col min="4104" max="4104" width="13" style="150" customWidth="1"/>
    <col min="4105" max="4105" width="18.42578125" style="150" customWidth="1"/>
    <col min="4106" max="4106" width="36" style="150" customWidth="1"/>
    <col min="4107" max="4107" width="13" style="150" customWidth="1"/>
    <col min="4108" max="4352" width="9.140625" style="150"/>
    <col min="4353" max="4353" width="5" style="150" customWidth="1"/>
    <col min="4354" max="4354" width="58.85546875" style="150" customWidth="1"/>
    <col min="4355" max="4355" width="7.7109375" style="150" customWidth="1"/>
    <col min="4356" max="4356" width="11.28515625" style="150" customWidth="1"/>
    <col min="4357" max="4357" width="13.28515625" style="150" customWidth="1"/>
    <col min="4358" max="4358" width="9.140625" style="150"/>
    <col min="4359" max="4359" width="10.7109375" style="150" customWidth="1"/>
    <col min="4360" max="4360" width="13" style="150" customWidth="1"/>
    <col min="4361" max="4361" width="18.42578125" style="150" customWidth="1"/>
    <col min="4362" max="4362" width="36" style="150" customWidth="1"/>
    <col min="4363" max="4363" width="13" style="150" customWidth="1"/>
    <col min="4364" max="4608" width="9.140625" style="150"/>
    <col min="4609" max="4609" width="5" style="150" customWidth="1"/>
    <col min="4610" max="4610" width="58.85546875" style="150" customWidth="1"/>
    <col min="4611" max="4611" width="7.7109375" style="150" customWidth="1"/>
    <col min="4612" max="4612" width="11.28515625" style="150" customWidth="1"/>
    <col min="4613" max="4613" width="13.28515625" style="150" customWidth="1"/>
    <col min="4614" max="4614" width="9.140625" style="150"/>
    <col min="4615" max="4615" width="10.7109375" style="150" customWidth="1"/>
    <col min="4616" max="4616" width="13" style="150" customWidth="1"/>
    <col min="4617" max="4617" width="18.42578125" style="150" customWidth="1"/>
    <col min="4618" max="4618" width="36" style="150" customWidth="1"/>
    <col min="4619" max="4619" width="13" style="150" customWidth="1"/>
    <col min="4620" max="4864" width="9.140625" style="150"/>
    <col min="4865" max="4865" width="5" style="150" customWidth="1"/>
    <col min="4866" max="4866" width="58.85546875" style="150" customWidth="1"/>
    <col min="4867" max="4867" width="7.7109375" style="150" customWidth="1"/>
    <col min="4868" max="4868" width="11.28515625" style="150" customWidth="1"/>
    <col min="4869" max="4869" width="13.28515625" style="150" customWidth="1"/>
    <col min="4870" max="4870" width="9.140625" style="150"/>
    <col min="4871" max="4871" width="10.7109375" style="150" customWidth="1"/>
    <col min="4872" max="4872" width="13" style="150" customWidth="1"/>
    <col min="4873" max="4873" width="18.42578125" style="150" customWidth="1"/>
    <col min="4874" max="4874" width="36" style="150" customWidth="1"/>
    <col min="4875" max="4875" width="13" style="150" customWidth="1"/>
    <col min="4876" max="5120" width="9.140625" style="150"/>
    <col min="5121" max="5121" width="5" style="150" customWidth="1"/>
    <col min="5122" max="5122" width="58.85546875" style="150" customWidth="1"/>
    <col min="5123" max="5123" width="7.7109375" style="150" customWidth="1"/>
    <col min="5124" max="5124" width="11.28515625" style="150" customWidth="1"/>
    <col min="5125" max="5125" width="13.28515625" style="150" customWidth="1"/>
    <col min="5126" max="5126" width="9.140625" style="150"/>
    <col min="5127" max="5127" width="10.7109375" style="150" customWidth="1"/>
    <col min="5128" max="5128" width="13" style="150" customWidth="1"/>
    <col min="5129" max="5129" width="18.42578125" style="150" customWidth="1"/>
    <col min="5130" max="5130" width="36" style="150" customWidth="1"/>
    <col min="5131" max="5131" width="13" style="150" customWidth="1"/>
    <col min="5132" max="5376" width="9.140625" style="150"/>
    <col min="5377" max="5377" width="5" style="150" customWidth="1"/>
    <col min="5378" max="5378" width="58.85546875" style="150" customWidth="1"/>
    <col min="5379" max="5379" width="7.7109375" style="150" customWidth="1"/>
    <col min="5380" max="5380" width="11.28515625" style="150" customWidth="1"/>
    <col min="5381" max="5381" width="13.28515625" style="150" customWidth="1"/>
    <col min="5382" max="5382" width="9.140625" style="150"/>
    <col min="5383" max="5383" width="10.7109375" style="150" customWidth="1"/>
    <col min="5384" max="5384" width="13" style="150" customWidth="1"/>
    <col min="5385" max="5385" width="18.42578125" style="150" customWidth="1"/>
    <col min="5386" max="5386" width="36" style="150" customWidth="1"/>
    <col min="5387" max="5387" width="13" style="150" customWidth="1"/>
    <col min="5388" max="5632" width="9.140625" style="150"/>
    <col min="5633" max="5633" width="5" style="150" customWidth="1"/>
    <col min="5634" max="5634" width="58.85546875" style="150" customWidth="1"/>
    <col min="5635" max="5635" width="7.7109375" style="150" customWidth="1"/>
    <col min="5636" max="5636" width="11.28515625" style="150" customWidth="1"/>
    <col min="5637" max="5637" width="13.28515625" style="150" customWidth="1"/>
    <col min="5638" max="5638" width="9.140625" style="150"/>
    <col min="5639" max="5639" width="10.7109375" style="150" customWidth="1"/>
    <col min="5640" max="5640" width="13" style="150" customWidth="1"/>
    <col min="5641" max="5641" width="18.42578125" style="150" customWidth="1"/>
    <col min="5642" max="5642" width="36" style="150" customWidth="1"/>
    <col min="5643" max="5643" width="13" style="150" customWidth="1"/>
    <col min="5644" max="5888" width="9.140625" style="150"/>
    <col min="5889" max="5889" width="5" style="150" customWidth="1"/>
    <col min="5890" max="5890" width="58.85546875" style="150" customWidth="1"/>
    <col min="5891" max="5891" width="7.7109375" style="150" customWidth="1"/>
    <col min="5892" max="5892" width="11.28515625" style="150" customWidth="1"/>
    <col min="5893" max="5893" width="13.28515625" style="150" customWidth="1"/>
    <col min="5894" max="5894" width="9.140625" style="150"/>
    <col min="5895" max="5895" width="10.7109375" style="150" customWidth="1"/>
    <col min="5896" max="5896" width="13" style="150" customWidth="1"/>
    <col min="5897" max="5897" width="18.42578125" style="150" customWidth="1"/>
    <col min="5898" max="5898" width="36" style="150" customWidth="1"/>
    <col min="5899" max="5899" width="13" style="150" customWidth="1"/>
    <col min="5900" max="6144" width="9.140625" style="150"/>
    <col min="6145" max="6145" width="5" style="150" customWidth="1"/>
    <col min="6146" max="6146" width="58.85546875" style="150" customWidth="1"/>
    <col min="6147" max="6147" width="7.7109375" style="150" customWidth="1"/>
    <col min="6148" max="6148" width="11.28515625" style="150" customWidth="1"/>
    <col min="6149" max="6149" width="13.28515625" style="150" customWidth="1"/>
    <col min="6150" max="6150" width="9.140625" style="150"/>
    <col min="6151" max="6151" width="10.7109375" style="150" customWidth="1"/>
    <col min="6152" max="6152" width="13" style="150" customWidth="1"/>
    <col min="6153" max="6153" width="18.42578125" style="150" customWidth="1"/>
    <col min="6154" max="6154" width="36" style="150" customWidth="1"/>
    <col min="6155" max="6155" width="13" style="150" customWidth="1"/>
    <col min="6156" max="6400" width="9.140625" style="150"/>
    <col min="6401" max="6401" width="5" style="150" customWidth="1"/>
    <col min="6402" max="6402" width="58.85546875" style="150" customWidth="1"/>
    <col min="6403" max="6403" width="7.7109375" style="150" customWidth="1"/>
    <col min="6404" max="6404" width="11.28515625" style="150" customWidth="1"/>
    <col min="6405" max="6405" width="13.28515625" style="150" customWidth="1"/>
    <col min="6406" max="6406" width="9.140625" style="150"/>
    <col min="6407" max="6407" width="10.7109375" style="150" customWidth="1"/>
    <col min="6408" max="6408" width="13" style="150" customWidth="1"/>
    <col min="6409" max="6409" width="18.42578125" style="150" customWidth="1"/>
    <col min="6410" max="6410" width="36" style="150" customWidth="1"/>
    <col min="6411" max="6411" width="13" style="150" customWidth="1"/>
    <col min="6412" max="6656" width="9.140625" style="150"/>
    <col min="6657" max="6657" width="5" style="150" customWidth="1"/>
    <col min="6658" max="6658" width="58.85546875" style="150" customWidth="1"/>
    <col min="6659" max="6659" width="7.7109375" style="150" customWidth="1"/>
    <col min="6660" max="6660" width="11.28515625" style="150" customWidth="1"/>
    <col min="6661" max="6661" width="13.28515625" style="150" customWidth="1"/>
    <col min="6662" max="6662" width="9.140625" style="150"/>
    <col min="6663" max="6663" width="10.7109375" style="150" customWidth="1"/>
    <col min="6664" max="6664" width="13" style="150" customWidth="1"/>
    <col min="6665" max="6665" width="18.42578125" style="150" customWidth="1"/>
    <col min="6666" max="6666" width="36" style="150" customWidth="1"/>
    <col min="6667" max="6667" width="13" style="150" customWidth="1"/>
    <col min="6668" max="6912" width="9.140625" style="150"/>
    <col min="6913" max="6913" width="5" style="150" customWidth="1"/>
    <col min="6914" max="6914" width="58.85546875" style="150" customWidth="1"/>
    <col min="6915" max="6915" width="7.7109375" style="150" customWidth="1"/>
    <col min="6916" max="6916" width="11.28515625" style="150" customWidth="1"/>
    <col min="6917" max="6917" width="13.28515625" style="150" customWidth="1"/>
    <col min="6918" max="6918" width="9.140625" style="150"/>
    <col min="6919" max="6919" width="10.7109375" style="150" customWidth="1"/>
    <col min="6920" max="6920" width="13" style="150" customWidth="1"/>
    <col min="6921" max="6921" width="18.42578125" style="150" customWidth="1"/>
    <col min="6922" max="6922" width="36" style="150" customWidth="1"/>
    <col min="6923" max="6923" width="13" style="150" customWidth="1"/>
    <col min="6924" max="7168" width="9.140625" style="150"/>
    <col min="7169" max="7169" width="5" style="150" customWidth="1"/>
    <col min="7170" max="7170" width="58.85546875" style="150" customWidth="1"/>
    <col min="7171" max="7171" width="7.7109375" style="150" customWidth="1"/>
    <col min="7172" max="7172" width="11.28515625" style="150" customWidth="1"/>
    <col min="7173" max="7173" width="13.28515625" style="150" customWidth="1"/>
    <col min="7174" max="7174" width="9.140625" style="150"/>
    <col min="7175" max="7175" width="10.7109375" style="150" customWidth="1"/>
    <col min="7176" max="7176" width="13" style="150" customWidth="1"/>
    <col min="7177" max="7177" width="18.42578125" style="150" customWidth="1"/>
    <col min="7178" max="7178" width="36" style="150" customWidth="1"/>
    <col min="7179" max="7179" width="13" style="150" customWidth="1"/>
    <col min="7180" max="7424" width="9.140625" style="150"/>
    <col min="7425" max="7425" width="5" style="150" customWidth="1"/>
    <col min="7426" max="7426" width="58.85546875" style="150" customWidth="1"/>
    <col min="7427" max="7427" width="7.7109375" style="150" customWidth="1"/>
    <col min="7428" max="7428" width="11.28515625" style="150" customWidth="1"/>
    <col min="7429" max="7429" width="13.28515625" style="150" customWidth="1"/>
    <col min="7430" max="7430" width="9.140625" style="150"/>
    <col min="7431" max="7431" width="10.7109375" style="150" customWidth="1"/>
    <col min="7432" max="7432" width="13" style="150" customWidth="1"/>
    <col min="7433" max="7433" width="18.42578125" style="150" customWidth="1"/>
    <col min="7434" max="7434" width="36" style="150" customWidth="1"/>
    <col min="7435" max="7435" width="13" style="150" customWidth="1"/>
    <col min="7436" max="7680" width="9.140625" style="150"/>
    <col min="7681" max="7681" width="5" style="150" customWidth="1"/>
    <col min="7682" max="7682" width="58.85546875" style="150" customWidth="1"/>
    <col min="7683" max="7683" width="7.7109375" style="150" customWidth="1"/>
    <col min="7684" max="7684" width="11.28515625" style="150" customWidth="1"/>
    <col min="7685" max="7685" width="13.28515625" style="150" customWidth="1"/>
    <col min="7686" max="7686" width="9.140625" style="150"/>
    <col min="7687" max="7687" width="10.7109375" style="150" customWidth="1"/>
    <col min="7688" max="7688" width="13" style="150" customWidth="1"/>
    <col min="7689" max="7689" width="18.42578125" style="150" customWidth="1"/>
    <col min="7690" max="7690" width="36" style="150" customWidth="1"/>
    <col min="7691" max="7691" width="13" style="150" customWidth="1"/>
    <col min="7692" max="7936" width="9.140625" style="150"/>
    <col min="7937" max="7937" width="5" style="150" customWidth="1"/>
    <col min="7938" max="7938" width="58.85546875" style="150" customWidth="1"/>
    <col min="7939" max="7939" width="7.7109375" style="150" customWidth="1"/>
    <col min="7940" max="7940" width="11.28515625" style="150" customWidth="1"/>
    <col min="7941" max="7941" width="13.28515625" style="150" customWidth="1"/>
    <col min="7942" max="7942" width="9.140625" style="150"/>
    <col min="7943" max="7943" width="10.7109375" style="150" customWidth="1"/>
    <col min="7944" max="7944" width="13" style="150" customWidth="1"/>
    <col min="7945" max="7945" width="18.42578125" style="150" customWidth="1"/>
    <col min="7946" max="7946" width="36" style="150" customWidth="1"/>
    <col min="7947" max="7947" width="13" style="150" customWidth="1"/>
    <col min="7948" max="8192" width="9.140625" style="150"/>
    <col min="8193" max="8193" width="5" style="150" customWidth="1"/>
    <col min="8194" max="8194" width="58.85546875" style="150" customWidth="1"/>
    <col min="8195" max="8195" width="7.7109375" style="150" customWidth="1"/>
    <col min="8196" max="8196" width="11.28515625" style="150" customWidth="1"/>
    <col min="8197" max="8197" width="13.28515625" style="150" customWidth="1"/>
    <col min="8198" max="8198" width="9.140625" style="150"/>
    <col min="8199" max="8199" width="10.7109375" style="150" customWidth="1"/>
    <col min="8200" max="8200" width="13" style="150" customWidth="1"/>
    <col min="8201" max="8201" width="18.42578125" style="150" customWidth="1"/>
    <col min="8202" max="8202" width="36" style="150" customWidth="1"/>
    <col min="8203" max="8203" width="13" style="150" customWidth="1"/>
    <col min="8204" max="8448" width="9.140625" style="150"/>
    <col min="8449" max="8449" width="5" style="150" customWidth="1"/>
    <col min="8450" max="8450" width="58.85546875" style="150" customWidth="1"/>
    <col min="8451" max="8451" width="7.7109375" style="150" customWidth="1"/>
    <col min="8452" max="8452" width="11.28515625" style="150" customWidth="1"/>
    <col min="8453" max="8453" width="13.28515625" style="150" customWidth="1"/>
    <col min="8454" max="8454" width="9.140625" style="150"/>
    <col min="8455" max="8455" width="10.7109375" style="150" customWidth="1"/>
    <col min="8456" max="8456" width="13" style="150" customWidth="1"/>
    <col min="8457" max="8457" width="18.42578125" style="150" customWidth="1"/>
    <col min="8458" max="8458" width="36" style="150" customWidth="1"/>
    <col min="8459" max="8459" width="13" style="150" customWidth="1"/>
    <col min="8460" max="8704" width="9.140625" style="150"/>
    <col min="8705" max="8705" width="5" style="150" customWidth="1"/>
    <col min="8706" max="8706" width="58.85546875" style="150" customWidth="1"/>
    <col min="8707" max="8707" width="7.7109375" style="150" customWidth="1"/>
    <col min="8708" max="8708" width="11.28515625" style="150" customWidth="1"/>
    <col min="8709" max="8709" width="13.28515625" style="150" customWidth="1"/>
    <col min="8710" max="8710" width="9.140625" style="150"/>
    <col min="8711" max="8711" width="10.7109375" style="150" customWidth="1"/>
    <col min="8712" max="8712" width="13" style="150" customWidth="1"/>
    <col min="8713" max="8713" width="18.42578125" style="150" customWidth="1"/>
    <col min="8714" max="8714" width="36" style="150" customWidth="1"/>
    <col min="8715" max="8715" width="13" style="150" customWidth="1"/>
    <col min="8716" max="8960" width="9.140625" style="150"/>
    <col min="8961" max="8961" width="5" style="150" customWidth="1"/>
    <col min="8962" max="8962" width="58.85546875" style="150" customWidth="1"/>
    <col min="8963" max="8963" width="7.7109375" style="150" customWidth="1"/>
    <col min="8964" max="8964" width="11.28515625" style="150" customWidth="1"/>
    <col min="8965" max="8965" width="13.28515625" style="150" customWidth="1"/>
    <col min="8966" max="8966" width="9.140625" style="150"/>
    <col min="8967" max="8967" width="10.7109375" style="150" customWidth="1"/>
    <col min="8968" max="8968" width="13" style="150" customWidth="1"/>
    <col min="8969" max="8969" width="18.42578125" style="150" customWidth="1"/>
    <col min="8970" max="8970" width="36" style="150" customWidth="1"/>
    <col min="8971" max="8971" width="13" style="150" customWidth="1"/>
    <col min="8972" max="9216" width="9.140625" style="150"/>
    <col min="9217" max="9217" width="5" style="150" customWidth="1"/>
    <col min="9218" max="9218" width="58.85546875" style="150" customWidth="1"/>
    <col min="9219" max="9219" width="7.7109375" style="150" customWidth="1"/>
    <col min="9220" max="9220" width="11.28515625" style="150" customWidth="1"/>
    <col min="9221" max="9221" width="13.28515625" style="150" customWidth="1"/>
    <col min="9222" max="9222" width="9.140625" style="150"/>
    <col min="9223" max="9223" width="10.7109375" style="150" customWidth="1"/>
    <col min="9224" max="9224" width="13" style="150" customWidth="1"/>
    <col min="9225" max="9225" width="18.42578125" style="150" customWidth="1"/>
    <col min="9226" max="9226" width="36" style="150" customWidth="1"/>
    <col min="9227" max="9227" width="13" style="150" customWidth="1"/>
    <col min="9228" max="9472" width="9.140625" style="150"/>
    <col min="9473" max="9473" width="5" style="150" customWidth="1"/>
    <col min="9474" max="9474" width="58.85546875" style="150" customWidth="1"/>
    <col min="9475" max="9475" width="7.7109375" style="150" customWidth="1"/>
    <col min="9476" max="9476" width="11.28515625" style="150" customWidth="1"/>
    <col min="9477" max="9477" width="13.28515625" style="150" customWidth="1"/>
    <col min="9478" max="9478" width="9.140625" style="150"/>
    <col min="9479" max="9479" width="10.7109375" style="150" customWidth="1"/>
    <col min="9480" max="9480" width="13" style="150" customWidth="1"/>
    <col min="9481" max="9481" width="18.42578125" style="150" customWidth="1"/>
    <col min="9482" max="9482" width="36" style="150" customWidth="1"/>
    <col min="9483" max="9483" width="13" style="150" customWidth="1"/>
    <col min="9484" max="9728" width="9.140625" style="150"/>
    <col min="9729" max="9729" width="5" style="150" customWidth="1"/>
    <col min="9730" max="9730" width="58.85546875" style="150" customWidth="1"/>
    <col min="9731" max="9731" width="7.7109375" style="150" customWidth="1"/>
    <col min="9732" max="9732" width="11.28515625" style="150" customWidth="1"/>
    <col min="9733" max="9733" width="13.28515625" style="150" customWidth="1"/>
    <col min="9734" max="9734" width="9.140625" style="150"/>
    <col min="9735" max="9735" width="10.7109375" style="150" customWidth="1"/>
    <col min="9736" max="9736" width="13" style="150" customWidth="1"/>
    <col min="9737" max="9737" width="18.42578125" style="150" customWidth="1"/>
    <col min="9738" max="9738" width="36" style="150" customWidth="1"/>
    <col min="9739" max="9739" width="13" style="150" customWidth="1"/>
    <col min="9740" max="9984" width="9.140625" style="150"/>
    <col min="9985" max="9985" width="5" style="150" customWidth="1"/>
    <col min="9986" max="9986" width="58.85546875" style="150" customWidth="1"/>
    <col min="9987" max="9987" width="7.7109375" style="150" customWidth="1"/>
    <col min="9988" max="9988" width="11.28515625" style="150" customWidth="1"/>
    <col min="9989" max="9989" width="13.28515625" style="150" customWidth="1"/>
    <col min="9990" max="9990" width="9.140625" style="150"/>
    <col min="9991" max="9991" width="10.7109375" style="150" customWidth="1"/>
    <col min="9992" max="9992" width="13" style="150" customWidth="1"/>
    <col min="9993" max="9993" width="18.42578125" style="150" customWidth="1"/>
    <col min="9994" max="9994" width="36" style="150" customWidth="1"/>
    <col min="9995" max="9995" width="13" style="150" customWidth="1"/>
    <col min="9996" max="10240" width="9.140625" style="150"/>
    <col min="10241" max="10241" width="5" style="150" customWidth="1"/>
    <col min="10242" max="10242" width="58.85546875" style="150" customWidth="1"/>
    <col min="10243" max="10243" width="7.7109375" style="150" customWidth="1"/>
    <col min="10244" max="10244" width="11.28515625" style="150" customWidth="1"/>
    <col min="10245" max="10245" width="13.28515625" style="150" customWidth="1"/>
    <col min="10246" max="10246" width="9.140625" style="150"/>
    <col min="10247" max="10247" width="10.7109375" style="150" customWidth="1"/>
    <col min="10248" max="10248" width="13" style="150" customWidth="1"/>
    <col min="10249" max="10249" width="18.42578125" style="150" customWidth="1"/>
    <col min="10250" max="10250" width="36" style="150" customWidth="1"/>
    <col min="10251" max="10251" width="13" style="150" customWidth="1"/>
    <col min="10252" max="10496" width="9.140625" style="150"/>
    <col min="10497" max="10497" width="5" style="150" customWidth="1"/>
    <col min="10498" max="10498" width="58.85546875" style="150" customWidth="1"/>
    <col min="10499" max="10499" width="7.7109375" style="150" customWidth="1"/>
    <col min="10500" max="10500" width="11.28515625" style="150" customWidth="1"/>
    <col min="10501" max="10501" width="13.28515625" style="150" customWidth="1"/>
    <col min="10502" max="10502" width="9.140625" style="150"/>
    <col min="10503" max="10503" width="10.7109375" style="150" customWidth="1"/>
    <col min="10504" max="10504" width="13" style="150" customWidth="1"/>
    <col min="10505" max="10505" width="18.42578125" style="150" customWidth="1"/>
    <col min="10506" max="10506" width="36" style="150" customWidth="1"/>
    <col min="10507" max="10507" width="13" style="150" customWidth="1"/>
    <col min="10508" max="10752" width="9.140625" style="150"/>
    <col min="10753" max="10753" width="5" style="150" customWidth="1"/>
    <col min="10754" max="10754" width="58.85546875" style="150" customWidth="1"/>
    <col min="10755" max="10755" width="7.7109375" style="150" customWidth="1"/>
    <col min="10756" max="10756" width="11.28515625" style="150" customWidth="1"/>
    <col min="10757" max="10757" width="13.28515625" style="150" customWidth="1"/>
    <col min="10758" max="10758" width="9.140625" style="150"/>
    <col min="10759" max="10759" width="10.7109375" style="150" customWidth="1"/>
    <col min="10760" max="10760" width="13" style="150" customWidth="1"/>
    <col min="10761" max="10761" width="18.42578125" style="150" customWidth="1"/>
    <col min="10762" max="10762" width="36" style="150" customWidth="1"/>
    <col min="10763" max="10763" width="13" style="150" customWidth="1"/>
    <col min="10764" max="11008" width="9.140625" style="150"/>
    <col min="11009" max="11009" width="5" style="150" customWidth="1"/>
    <col min="11010" max="11010" width="58.85546875" style="150" customWidth="1"/>
    <col min="11011" max="11011" width="7.7109375" style="150" customWidth="1"/>
    <col min="11012" max="11012" width="11.28515625" style="150" customWidth="1"/>
    <col min="11013" max="11013" width="13.28515625" style="150" customWidth="1"/>
    <col min="11014" max="11014" width="9.140625" style="150"/>
    <col min="11015" max="11015" width="10.7109375" style="150" customWidth="1"/>
    <col min="11016" max="11016" width="13" style="150" customWidth="1"/>
    <col min="11017" max="11017" width="18.42578125" style="150" customWidth="1"/>
    <col min="11018" max="11018" width="36" style="150" customWidth="1"/>
    <col min="11019" max="11019" width="13" style="150" customWidth="1"/>
    <col min="11020" max="11264" width="9.140625" style="150"/>
    <col min="11265" max="11265" width="5" style="150" customWidth="1"/>
    <col min="11266" max="11266" width="58.85546875" style="150" customWidth="1"/>
    <col min="11267" max="11267" width="7.7109375" style="150" customWidth="1"/>
    <col min="11268" max="11268" width="11.28515625" style="150" customWidth="1"/>
    <col min="11269" max="11269" width="13.28515625" style="150" customWidth="1"/>
    <col min="11270" max="11270" width="9.140625" style="150"/>
    <col min="11271" max="11271" width="10.7109375" style="150" customWidth="1"/>
    <col min="11272" max="11272" width="13" style="150" customWidth="1"/>
    <col min="11273" max="11273" width="18.42578125" style="150" customWidth="1"/>
    <col min="11274" max="11274" width="36" style="150" customWidth="1"/>
    <col min="11275" max="11275" width="13" style="150" customWidth="1"/>
    <col min="11276" max="11520" width="9.140625" style="150"/>
    <col min="11521" max="11521" width="5" style="150" customWidth="1"/>
    <col min="11522" max="11522" width="58.85546875" style="150" customWidth="1"/>
    <col min="11523" max="11523" width="7.7109375" style="150" customWidth="1"/>
    <col min="11524" max="11524" width="11.28515625" style="150" customWidth="1"/>
    <col min="11525" max="11525" width="13.28515625" style="150" customWidth="1"/>
    <col min="11526" max="11526" width="9.140625" style="150"/>
    <col min="11527" max="11527" width="10.7109375" style="150" customWidth="1"/>
    <col min="11528" max="11528" width="13" style="150" customWidth="1"/>
    <col min="11529" max="11529" width="18.42578125" style="150" customWidth="1"/>
    <col min="11530" max="11530" width="36" style="150" customWidth="1"/>
    <col min="11531" max="11531" width="13" style="150" customWidth="1"/>
    <col min="11532" max="11776" width="9.140625" style="150"/>
    <col min="11777" max="11777" width="5" style="150" customWidth="1"/>
    <col min="11778" max="11778" width="58.85546875" style="150" customWidth="1"/>
    <col min="11779" max="11779" width="7.7109375" style="150" customWidth="1"/>
    <col min="11780" max="11780" width="11.28515625" style="150" customWidth="1"/>
    <col min="11781" max="11781" width="13.28515625" style="150" customWidth="1"/>
    <col min="11782" max="11782" width="9.140625" style="150"/>
    <col min="11783" max="11783" width="10.7109375" style="150" customWidth="1"/>
    <col min="11784" max="11784" width="13" style="150" customWidth="1"/>
    <col min="11785" max="11785" width="18.42578125" style="150" customWidth="1"/>
    <col min="11786" max="11786" width="36" style="150" customWidth="1"/>
    <col min="11787" max="11787" width="13" style="150" customWidth="1"/>
    <col min="11788" max="12032" width="9.140625" style="150"/>
    <col min="12033" max="12033" width="5" style="150" customWidth="1"/>
    <col min="12034" max="12034" width="58.85546875" style="150" customWidth="1"/>
    <col min="12035" max="12035" width="7.7109375" style="150" customWidth="1"/>
    <col min="12036" max="12036" width="11.28515625" style="150" customWidth="1"/>
    <col min="12037" max="12037" width="13.28515625" style="150" customWidth="1"/>
    <col min="12038" max="12038" width="9.140625" style="150"/>
    <col min="12039" max="12039" width="10.7109375" style="150" customWidth="1"/>
    <col min="12040" max="12040" width="13" style="150" customWidth="1"/>
    <col min="12041" max="12041" width="18.42578125" style="150" customWidth="1"/>
    <col min="12042" max="12042" width="36" style="150" customWidth="1"/>
    <col min="12043" max="12043" width="13" style="150" customWidth="1"/>
    <col min="12044" max="12288" width="9.140625" style="150"/>
    <col min="12289" max="12289" width="5" style="150" customWidth="1"/>
    <col min="12290" max="12290" width="58.85546875" style="150" customWidth="1"/>
    <col min="12291" max="12291" width="7.7109375" style="150" customWidth="1"/>
    <col min="12292" max="12292" width="11.28515625" style="150" customWidth="1"/>
    <col min="12293" max="12293" width="13.28515625" style="150" customWidth="1"/>
    <col min="12294" max="12294" width="9.140625" style="150"/>
    <col min="12295" max="12295" width="10.7109375" style="150" customWidth="1"/>
    <col min="12296" max="12296" width="13" style="150" customWidth="1"/>
    <col min="12297" max="12297" width="18.42578125" style="150" customWidth="1"/>
    <col min="12298" max="12298" width="36" style="150" customWidth="1"/>
    <col min="12299" max="12299" width="13" style="150" customWidth="1"/>
    <col min="12300" max="12544" width="9.140625" style="150"/>
    <col min="12545" max="12545" width="5" style="150" customWidth="1"/>
    <col min="12546" max="12546" width="58.85546875" style="150" customWidth="1"/>
    <col min="12547" max="12547" width="7.7109375" style="150" customWidth="1"/>
    <col min="12548" max="12548" width="11.28515625" style="150" customWidth="1"/>
    <col min="12549" max="12549" width="13.28515625" style="150" customWidth="1"/>
    <col min="12550" max="12550" width="9.140625" style="150"/>
    <col min="12551" max="12551" width="10.7109375" style="150" customWidth="1"/>
    <col min="12552" max="12552" width="13" style="150" customWidth="1"/>
    <col min="12553" max="12553" width="18.42578125" style="150" customWidth="1"/>
    <col min="12554" max="12554" width="36" style="150" customWidth="1"/>
    <col min="12555" max="12555" width="13" style="150" customWidth="1"/>
    <col min="12556" max="12800" width="9.140625" style="150"/>
    <col min="12801" max="12801" width="5" style="150" customWidth="1"/>
    <col min="12802" max="12802" width="58.85546875" style="150" customWidth="1"/>
    <col min="12803" max="12803" width="7.7109375" style="150" customWidth="1"/>
    <col min="12804" max="12804" width="11.28515625" style="150" customWidth="1"/>
    <col min="12805" max="12805" width="13.28515625" style="150" customWidth="1"/>
    <col min="12806" max="12806" width="9.140625" style="150"/>
    <col min="12807" max="12807" width="10.7109375" style="150" customWidth="1"/>
    <col min="12808" max="12808" width="13" style="150" customWidth="1"/>
    <col min="12809" max="12809" width="18.42578125" style="150" customWidth="1"/>
    <col min="12810" max="12810" width="36" style="150" customWidth="1"/>
    <col min="12811" max="12811" width="13" style="150" customWidth="1"/>
    <col min="12812" max="13056" width="9.140625" style="150"/>
    <col min="13057" max="13057" width="5" style="150" customWidth="1"/>
    <col min="13058" max="13058" width="58.85546875" style="150" customWidth="1"/>
    <col min="13059" max="13059" width="7.7109375" style="150" customWidth="1"/>
    <col min="13060" max="13060" width="11.28515625" style="150" customWidth="1"/>
    <col min="13061" max="13061" width="13.28515625" style="150" customWidth="1"/>
    <col min="13062" max="13062" width="9.140625" style="150"/>
    <col min="13063" max="13063" width="10.7109375" style="150" customWidth="1"/>
    <col min="13064" max="13064" width="13" style="150" customWidth="1"/>
    <col min="13065" max="13065" width="18.42578125" style="150" customWidth="1"/>
    <col min="13066" max="13066" width="36" style="150" customWidth="1"/>
    <col min="13067" max="13067" width="13" style="150" customWidth="1"/>
    <col min="13068" max="13312" width="9.140625" style="150"/>
    <col min="13313" max="13313" width="5" style="150" customWidth="1"/>
    <col min="13314" max="13314" width="58.85546875" style="150" customWidth="1"/>
    <col min="13315" max="13315" width="7.7109375" style="150" customWidth="1"/>
    <col min="13316" max="13316" width="11.28515625" style="150" customWidth="1"/>
    <col min="13317" max="13317" width="13.28515625" style="150" customWidth="1"/>
    <col min="13318" max="13318" width="9.140625" style="150"/>
    <col min="13319" max="13319" width="10.7109375" style="150" customWidth="1"/>
    <col min="13320" max="13320" width="13" style="150" customWidth="1"/>
    <col min="13321" max="13321" width="18.42578125" style="150" customWidth="1"/>
    <col min="13322" max="13322" width="36" style="150" customWidth="1"/>
    <col min="13323" max="13323" width="13" style="150" customWidth="1"/>
    <col min="13324" max="13568" width="9.140625" style="150"/>
    <col min="13569" max="13569" width="5" style="150" customWidth="1"/>
    <col min="13570" max="13570" width="58.85546875" style="150" customWidth="1"/>
    <col min="13571" max="13571" width="7.7109375" style="150" customWidth="1"/>
    <col min="13572" max="13572" width="11.28515625" style="150" customWidth="1"/>
    <col min="13573" max="13573" width="13.28515625" style="150" customWidth="1"/>
    <col min="13574" max="13574" width="9.140625" style="150"/>
    <col min="13575" max="13575" width="10.7109375" style="150" customWidth="1"/>
    <col min="13576" max="13576" width="13" style="150" customWidth="1"/>
    <col min="13577" max="13577" width="18.42578125" style="150" customWidth="1"/>
    <col min="13578" max="13578" width="36" style="150" customWidth="1"/>
    <col min="13579" max="13579" width="13" style="150" customWidth="1"/>
    <col min="13580" max="13824" width="9.140625" style="150"/>
    <col min="13825" max="13825" width="5" style="150" customWidth="1"/>
    <col min="13826" max="13826" width="58.85546875" style="150" customWidth="1"/>
    <col min="13827" max="13827" width="7.7109375" style="150" customWidth="1"/>
    <col min="13828" max="13828" width="11.28515625" style="150" customWidth="1"/>
    <col min="13829" max="13829" width="13.28515625" style="150" customWidth="1"/>
    <col min="13830" max="13830" width="9.140625" style="150"/>
    <col min="13831" max="13831" width="10.7109375" style="150" customWidth="1"/>
    <col min="13832" max="13832" width="13" style="150" customWidth="1"/>
    <col min="13833" max="13833" width="18.42578125" style="150" customWidth="1"/>
    <col min="13834" max="13834" width="36" style="150" customWidth="1"/>
    <col min="13835" max="13835" width="13" style="150" customWidth="1"/>
    <col min="13836" max="14080" width="9.140625" style="150"/>
    <col min="14081" max="14081" width="5" style="150" customWidth="1"/>
    <col min="14082" max="14082" width="58.85546875" style="150" customWidth="1"/>
    <col min="14083" max="14083" width="7.7109375" style="150" customWidth="1"/>
    <col min="14084" max="14084" width="11.28515625" style="150" customWidth="1"/>
    <col min="14085" max="14085" width="13.28515625" style="150" customWidth="1"/>
    <col min="14086" max="14086" width="9.140625" style="150"/>
    <col min="14087" max="14087" width="10.7109375" style="150" customWidth="1"/>
    <col min="14088" max="14088" width="13" style="150" customWidth="1"/>
    <col min="14089" max="14089" width="18.42578125" style="150" customWidth="1"/>
    <col min="14090" max="14090" width="36" style="150" customWidth="1"/>
    <col min="14091" max="14091" width="13" style="150" customWidth="1"/>
    <col min="14092" max="14336" width="9.140625" style="150"/>
    <col min="14337" max="14337" width="5" style="150" customWidth="1"/>
    <col min="14338" max="14338" width="58.85546875" style="150" customWidth="1"/>
    <col min="14339" max="14339" width="7.7109375" style="150" customWidth="1"/>
    <col min="14340" max="14340" width="11.28515625" style="150" customWidth="1"/>
    <col min="14341" max="14341" width="13.28515625" style="150" customWidth="1"/>
    <col min="14342" max="14342" width="9.140625" style="150"/>
    <col min="14343" max="14343" width="10.7109375" style="150" customWidth="1"/>
    <col min="14344" max="14344" width="13" style="150" customWidth="1"/>
    <col min="14345" max="14345" width="18.42578125" style="150" customWidth="1"/>
    <col min="14346" max="14346" width="36" style="150" customWidth="1"/>
    <col min="14347" max="14347" width="13" style="150" customWidth="1"/>
    <col min="14348" max="14592" width="9.140625" style="150"/>
    <col min="14593" max="14593" width="5" style="150" customWidth="1"/>
    <col min="14594" max="14594" width="58.85546875" style="150" customWidth="1"/>
    <col min="14595" max="14595" width="7.7109375" style="150" customWidth="1"/>
    <col min="14596" max="14596" width="11.28515625" style="150" customWidth="1"/>
    <col min="14597" max="14597" width="13.28515625" style="150" customWidth="1"/>
    <col min="14598" max="14598" width="9.140625" style="150"/>
    <col min="14599" max="14599" width="10.7109375" style="150" customWidth="1"/>
    <col min="14600" max="14600" width="13" style="150" customWidth="1"/>
    <col min="14601" max="14601" width="18.42578125" style="150" customWidth="1"/>
    <col min="14602" max="14602" width="36" style="150" customWidth="1"/>
    <col min="14603" max="14603" width="13" style="150" customWidth="1"/>
    <col min="14604" max="14848" width="9.140625" style="150"/>
    <col min="14849" max="14849" width="5" style="150" customWidth="1"/>
    <col min="14850" max="14850" width="58.85546875" style="150" customWidth="1"/>
    <col min="14851" max="14851" width="7.7109375" style="150" customWidth="1"/>
    <col min="14852" max="14852" width="11.28515625" style="150" customWidth="1"/>
    <col min="14853" max="14853" width="13.28515625" style="150" customWidth="1"/>
    <col min="14854" max="14854" width="9.140625" style="150"/>
    <col min="14855" max="14855" width="10.7109375" style="150" customWidth="1"/>
    <col min="14856" max="14856" width="13" style="150" customWidth="1"/>
    <col min="14857" max="14857" width="18.42578125" style="150" customWidth="1"/>
    <col min="14858" max="14858" width="36" style="150" customWidth="1"/>
    <col min="14859" max="14859" width="13" style="150" customWidth="1"/>
    <col min="14860" max="15104" width="9.140625" style="150"/>
    <col min="15105" max="15105" width="5" style="150" customWidth="1"/>
    <col min="15106" max="15106" width="58.85546875" style="150" customWidth="1"/>
    <col min="15107" max="15107" width="7.7109375" style="150" customWidth="1"/>
    <col min="15108" max="15108" width="11.28515625" style="150" customWidth="1"/>
    <col min="15109" max="15109" width="13.28515625" style="150" customWidth="1"/>
    <col min="15110" max="15110" width="9.140625" style="150"/>
    <col min="15111" max="15111" width="10.7109375" style="150" customWidth="1"/>
    <col min="15112" max="15112" width="13" style="150" customWidth="1"/>
    <col min="15113" max="15113" width="18.42578125" style="150" customWidth="1"/>
    <col min="15114" max="15114" width="36" style="150" customWidth="1"/>
    <col min="15115" max="15115" width="13" style="150" customWidth="1"/>
    <col min="15116" max="15360" width="9.140625" style="150"/>
    <col min="15361" max="15361" width="5" style="150" customWidth="1"/>
    <col min="15362" max="15362" width="58.85546875" style="150" customWidth="1"/>
    <col min="15363" max="15363" width="7.7109375" style="150" customWidth="1"/>
    <col min="15364" max="15364" width="11.28515625" style="150" customWidth="1"/>
    <col min="15365" max="15365" width="13.28515625" style="150" customWidth="1"/>
    <col min="15366" max="15366" width="9.140625" style="150"/>
    <col min="15367" max="15367" width="10.7109375" style="150" customWidth="1"/>
    <col min="15368" max="15368" width="13" style="150" customWidth="1"/>
    <col min="15369" max="15369" width="18.42578125" style="150" customWidth="1"/>
    <col min="15370" max="15370" width="36" style="150" customWidth="1"/>
    <col min="15371" max="15371" width="13" style="150" customWidth="1"/>
    <col min="15372" max="15616" width="9.140625" style="150"/>
    <col min="15617" max="15617" width="5" style="150" customWidth="1"/>
    <col min="15618" max="15618" width="58.85546875" style="150" customWidth="1"/>
    <col min="15619" max="15619" width="7.7109375" style="150" customWidth="1"/>
    <col min="15620" max="15620" width="11.28515625" style="150" customWidth="1"/>
    <col min="15621" max="15621" width="13.28515625" style="150" customWidth="1"/>
    <col min="15622" max="15622" width="9.140625" style="150"/>
    <col min="15623" max="15623" width="10.7109375" style="150" customWidth="1"/>
    <col min="15624" max="15624" width="13" style="150" customWidth="1"/>
    <col min="15625" max="15625" width="18.42578125" style="150" customWidth="1"/>
    <col min="15626" max="15626" width="36" style="150" customWidth="1"/>
    <col min="15627" max="15627" width="13" style="150" customWidth="1"/>
    <col min="15628" max="15872" width="9.140625" style="150"/>
    <col min="15873" max="15873" width="5" style="150" customWidth="1"/>
    <col min="15874" max="15874" width="58.85546875" style="150" customWidth="1"/>
    <col min="15875" max="15875" width="7.7109375" style="150" customWidth="1"/>
    <col min="15876" max="15876" width="11.28515625" style="150" customWidth="1"/>
    <col min="15877" max="15877" width="13.28515625" style="150" customWidth="1"/>
    <col min="15878" max="15878" width="9.140625" style="150"/>
    <col min="15879" max="15879" width="10.7109375" style="150" customWidth="1"/>
    <col min="15880" max="15880" width="13" style="150" customWidth="1"/>
    <col min="15881" max="15881" width="18.42578125" style="150" customWidth="1"/>
    <col min="15882" max="15882" width="36" style="150" customWidth="1"/>
    <col min="15883" max="15883" width="13" style="150" customWidth="1"/>
    <col min="15884" max="16128" width="9.140625" style="150"/>
    <col min="16129" max="16129" width="5" style="150" customWidth="1"/>
    <col min="16130" max="16130" width="58.85546875" style="150" customWidth="1"/>
    <col min="16131" max="16131" width="7.7109375" style="150" customWidth="1"/>
    <col min="16132" max="16132" width="11.28515625" style="150" customWidth="1"/>
    <col min="16133" max="16133" width="13.28515625" style="150" customWidth="1"/>
    <col min="16134" max="16134" width="9.140625" style="150"/>
    <col min="16135" max="16135" width="10.7109375" style="150" customWidth="1"/>
    <col min="16136" max="16136" width="13" style="150" customWidth="1"/>
    <col min="16137" max="16137" width="18.42578125" style="150" customWidth="1"/>
    <col min="16138" max="16138" width="36" style="150" customWidth="1"/>
    <col min="16139" max="16139" width="13" style="150" customWidth="1"/>
    <col min="16140" max="16384" width="9.140625" style="150"/>
  </cols>
  <sheetData>
    <row r="1" spans="1:9">
      <c r="A1" s="146"/>
      <c r="B1" s="147" t="s">
        <v>676</v>
      </c>
      <c r="C1" s="148"/>
      <c r="D1" s="149"/>
      <c r="E1" s="149"/>
    </row>
    <row r="2" spans="1:9" ht="57.6" customHeight="1">
      <c r="A2" s="146"/>
      <c r="B2" s="147"/>
      <c r="C2" s="151" t="s">
        <v>586</v>
      </c>
      <c r="D2" s="152" t="s">
        <v>595</v>
      </c>
      <c r="E2" s="152" t="s">
        <v>590</v>
      </c>
      <c r="F2" s="153" t="s">
        <v>585</v>
      </c>
      <c r="G2" s="154" t="s">
        <v>587</v>
      </c>
      <c r="H2" s="154" t="s">
        <v>588</v>
      </c>
      <c r="I2" s="154" t="s">
        <v>596</v>
      </c>
    </row>
    <row r="3" spans="1:9">
      <c r="A3" s="146"/>
      <c r="B3" s="155"/>
      <c r="C3" s="148"/>
      <c r="D3" s="149"/>
      <c r="E3" s="149"/>
    </row>
    <row r="4" spans="1:9">
      <c r="A4" s="146"/>
      <c r="B4" s="146" t="s">
        <v>677</v>
      </c>
      <c r="C4" s="146"/>
      <c r="D4" s="149"/>
      <c r="E4" s="149"/>
    </row>
    <row r="5" spans="1:9">
      <c r="A5" s="146"/>
      <c r="B5" s="156" t="s">
        <v>678</v>
      </c>
      <c r="C5" s="157"/>
      <c r="D5" s="149"/>
      <c r="E5" s="149"/>
      <c r="F5" s="158"/>
      <c r="G5" s="158"/>
    </row>
    <row r="6" spans="1:9">
      <c r="A6" s="148"/>
      <c r="B6" s="148"/>
      <c r="C6" s="157"/>
      <c r="D6" s="149"/>
      <c r="E6" s="149"/>
    </row>
    <row r="7" spans="1:9">
      <c r="A7" s="159" t="s">
        <v>679</v>
      </c>
      <c r="B7" s="147" t="s">
        <v>680</v>
      </c>
      <c r="C7" s="157"/>
      <c r="D7" s="149"/>
      <c r="E7" s="149"/>
    </row>
    <row r="8" spans="1:9">
      <c r="A8" s="160"/>
      <c r="B8" s="160"/>
      <c r="C8" s="157"/>
      <c r="D8" s="149"/>
      <c r="E8" s="149"/>
      <c r="I8" s="172"/>
    </row>
    <row r="9" spans="1:9">
      <c r="A9" s="155" t="s">
        <v>681</v>
      </c>
      <c r="B9" s="147" t="s">
        <v>682</v>
      </c>
      <c r="C9" s="157"/>
      <c r="D9" s="149"/>
      <c r="E9" s="149"/>
      <c r="I9" s="161"/>
    </row>
    <row r="10" spans="1:9">
      <c r="A10" s="155"/>
      <c r="B10" s="147"/>
      <c r="C10" s="157"/>
      <c r="D10" s="149"/>
      <c r="E10" s="149"/>
      <c r="I10" s="161"/>
    </row>
    <row r="11" spans="1:9">
      <c r="A11" s="162" t="s">
        <v>50</v>
      </c>
      <c r="B11" s="163" t="s">
        <v>683</v>
      </c>
      <c r="C11" s="163" t="s">
        <v>684</v>
      </c>
      <c r="D11" s="149">
        <v>1</v>
      </c>
      <c r="E11" s="149"/>
      <c r="F11" s="164"/>
      <c r="G11" s="165">
        <f>F11*D11</f>
        <v>0</v>
      </c>
      <c r="H11" s="150">
        <f>F11*E11</f>
        <v>0</v>
      </c>
      <c r="I11" s="166">
        <f>H11+G11</f>
        <v>0</v>
      </c>
    </row>
    <row r="12" spans="1:9" ht="31.5">
      <c r="A12" s="162"/>
      <c r="B12" s="163" t="s">
        <v>685</v>
      </c>
      <c r="C12" s="163"/>
      <c r="D12" s="149"/>
      <c r="E12" s="149"/>
      <c r="F12" s="164"/>
      <c r="G12" s="165"/>
      <c r="I12" s="166"/>
    </row>
    <row r="13" spans="1:9">
      <c r="A13" s="162"/>
      <c r="B13" s="163" t="s">
        <v>686</v>
      </c>
      <c r="C13" s="163" t="s">
        <v>684</v>
      </c>
      <c r="D13" s="149">
        <v>9</v>
      </c>
      <c r="E13" s="149">
        <v>3</v>
      </c>
      <c r="F13" s="167"/>
      <c r="G13" s="165">
        <f>F13*D13</f>
        <v>0</v>
      </c>
      <c r="H13" s="150">
        <f>F13*E13</f>
        <v>0</v>
      </c>
      <c r="I13" s="166">
        <f>H13+G13</f>
        <v>0</v>
      </c>
    </row>
    <row r="14" spans="1:9">
      <c r="A14" s="162"/>
      <c r="B14" s="163"/>
      <c r="C14" s="163"/>
      <c r="D14" s="149"/>
      <c r="E14" s="149"/>
      <c r="F14" s="167"/>
      <c r="I14" s="166"/>
    </row>
    <row r="15" spans="1:9">
      <c r="A15" s="146" t="s">
        <v>291</v>
      </c>
      <c r="B15" s="168" t="s">
        <v>687</v>
      </c>
      <c r="C15" s="148"/>
      <c r="D15" s="149"/>
      <c r="E15" s="149"/>
      <c r="F15" s="167"/>
      <c r="I15" s="166"/>
    </row>
    <row r="16" spans="1:9">
      <c r="A16" s="146"/>
      <c r="B16" s="168" t="s">
        <v>688</v>
      </c>
      <c r="C16" s="148"/>
      <c r="D16" s="149"/>
      <c r="E16" s="149"/>
      <c r="F16" s="167"/>
      <c r="I16" s="166"/>
    </row>
    <row r="17" spans="1:9">
      <c r="A17" s="146"/>
      <c r="B17" s="168" t="s">
        <v>689</v>
      </c>
      <c r="C17" s="157"/>
      <c r="D17" s="149"/>
      <c r="E17" s="149"/>
      <c r="F17" s="169"/>
      <c r="I17" s="166"/>
    </row>
    <row r="18" spans="1:9">
      <c r="A18" s="146"/>
      <c r="B18" s="160" t="s">
        <v>690</v>
      </c>
      <c r="C18" s="157" t="s">
        <v>618</v>
      </c>
      <c r="D18" s="149">
        <v>105</v>
      </c>
      <c r="E18" s="149">
        <v>45</v>
      </c>
      <c r="F18" s="167"/>
      <c r="G18" s="165">
        <f>F18*D18</f>
        <v>0</v>
      </c>
      <c r="H18" s="150">
        <f>F18*E18</f>
        <v>0</v>
      </c>
      <c r="I18" s="166">
        <f>H18+G18</f>
        <v>0</v>
      </c>
    </row>
    <row r="19" spans="1:9">
      <c r="A19" s="146"/>
      <c r="B19" s="155"/>
      <c r="C19" s="157"/>
      <c r="D19" s="149"/>
      <c r="E19" s="149"/>
      <c r="F19" s="167"/>
      <c r="I19" s="166"/>
    </row>
    <row r="20" spans="1:9" ht="31.5">
      <c r="A20" s="146" t="s">
        <v>288</v>
      </c>
      <c r="B20" s="168" t="s">
        <v>691</v>
      </c>
      <c r="C20" s="157"/>
      <c r="D20" s="149"/>
      <c r="E20" s="149"/>
      <c r="F20" s="169"/>
      <c r="I20" s="166"/>
    </row>
    <row r="21" spans="1:9">
      <c r="A21" s="146"/>
      <c r="B21" s="168" t="s">
        <v>692</v>
      </c>
      <c r="C21" s="157" t="s">
        <v>51</v>
      </c>
      <c r="D21" s="149">
        <v>12</v>
      </c>
      <c r="E21" s="149">
        <v>12</v>
      </c>
      <c r="F21" s="169"/>
      <c r="G21" s="165">
        <f>F21*D21</f>
        <v>0</v>
      </c>
      <c r="H21" s="150">
        <f>F21*E21</f>
        <v>0</v>
      </c>
      <c r="I21" s="166">
        <f>H21+G21</f>
        <v>0</v>
      </c>
    </row>
    <row r="22" spans="1:9">
      <c r="A22" s="146"/>
      <c r="B22" s="155"/>
      <c r="C22" s="157"/>
      <c r="D22" s="149"/>
      <c r="E22" s="149"/>
      <c r="F22" s="167"/>
      <c r="I22" s="166"/>
    </row>
    <row r="23" spans="1:9">
      <c r="A23" s="146" t="s">
        <v>289</v>
      </c>
      <c r="B23" s="168" t="s">
        <v>693</v>
      </c>
      <c r="C23" s="157"/>
      <c r="D23" s="149"/>
      <c r="E23" s="149"/>
      <c r="F23" s="164"/>
      <c r="I23" s="166"/>
    </row>
    <row r="24" spans="1:9">
      <c r="A24" s="146"/>
      <c r="B24" s="168" t="s">
        <v>694</v>
      </c>
      <c r="C24" s="157" t="s">
        <v>684</v>
      </c>
      <c r="D24" s="149">
        <v>4</v>
      </c>
      <c r="E24" s="149">
        <v>3</v>
      </c>
      <c r="F24" s="164"/>
      <c r="G24" s="165">
        <f>F24*D24</f>
        <v>0</v>
      </c>
      <c r="H24" s="150">
        <f>F24*E24</f>
        <v>0</v>
      </c>
      <c r="I24" s="166">
        <f>H24+G24</f>
        <v>0</v>
      </c>
    </row>
    <row r="25" spans="1:9">
      <c r="A25" s="146"/>
      <c r="B25" s="155"/>
      <c r="C25" s="157"/>
      <c r="D25" s="149"/>
      <c r="E25" s="149"/>
      <c r="F25" s="164"/>
      <c r="I25" s="166"/>
    </row>
    <row r="26" spans="1:9">
      <c r="A26" s="146" t="s">
        <v>290</v>
      </c>
      <c r="B26" s="168" t="s">
        <v>695</v>
      </c>
      <c r="C26" s="157" t="s">
        <v>684</v>
      </c>
      <c r="D26" s="149">
        <v>4</v>
      </c>
      <c r="E26" s="149">
        <v>3</v>
      </c>
      <c r="F26" s="164"/>
      <c r="G26" s="165">
        <f>F26*D26</f>
        <v>0</v>
      </c>
      <c r="H26" s="150">
        <f>F26*E26</f>
        <v>0</v>
      </c>
      <c r="I26" s="166">
        <f>H26+G26</f>
        <v>0</v>
      </c>
    </row>
    <row r="27" spans="1:9">
      <c r="A27" s="146"/>
      <c r="B27" s="168"/>
      <c r="C27" s="157"/>
      <c r="D27" s="149"/>
      <c r="E27" s="149"/>
      <c r="I27" s="166"/>
    </row>
    <row r="28" spans="1:9">
      <c r="A28" s="146"/>
      <c r="B28" s="155"/>
      <c r="C28" s="157"/>
      <c r="D28" s="149"/>
      <c r="E28" s="149"/>
      <c r="I28" s="166"/>
    </row>
    <row r="29" spans="1:9">
      <c r="A29" s="155" t="s">
        <v>696</v>
      </c>
      <c r="B29" s="147" t="s">
        <v>697</v>
      </c>
      <c r="C29" s="157"/>
      <c r="D29" s="149"/>
      <c r="E29" s="149"/>
      <c r="I29" s="166"/>
    </row>
    <row r="30" spans="1:9">
      <c r="A30" s="155"/>
      <c r="B30" s="155"/>
      <c r="C30" s="157"/>
      <c r="D30" s="149"/>
      <c r="E30" s="149"/>
      <c r="I30" s="166"/>
    </row>
    <row r="31" spans="1:9">
      <c r="A31" s="146" t="s">
        <v>50</v>
      </c>
      <c r="B31" s="168" t="s">
        <v>698</v>
      </c>
      <c r="C31" s="157"/>
      <c r="D31" s="149"/>
      <c r="E31" s="149"/>
      <c r="I31" s="166"/>
    </row>
    <row r="32" spans="1:9">
      <c r="A32" s="146"/>
      <c r="B32" s="168" t="s">
        <v>699</v>
      </c>
      <c r="C32" s="157"/>
      <c r="D32" s="149"/>
      <c r="E32" s="149"/>
      <c r="I32" s="166"/>
    </row>
    <row r="33" spans="1:9">
      <c r="A33" s="146"/>
      <c r="B33" s="168" t="s">
        <v>700</v>
      </c>
      <c r="C33" s="157"/>
      <c r="D33" s="149"/>
      <c r="E33" s="149"/>
      <c r="I33" s="166"/>
    </row>
    <row r="34" spans="1:9">
      <c r="A34" s="146"/>
      <c r="B34" s="168" t="s">
        <v>701</v>
      </c>
      <c r="C34" s="157"/>
      <c r="D34" s="149"/>
      <c r="E34" s="149"/>
      <c r="I34" s="166"/>
    </row>
    <row r="35" spans="1:9">
      <c r="A35" s="146"/>
      <c r="B35" s="168" t="s">
        <v>702</v>
      </c>
      <c r="C35" s="157" t="s">
        <v>178</v>
      </c>
      <c r="D35" s="149">
        <v>10</v>
      </c>
      <c r="E35" s="149">
        <v>6</v>
      </c>
      <c r="F35" s="169"/>
      <c r="G35" s="165">
        <f>F35*D35</f>
        <v>0</v>
      </c>
      <c r="H35" s="150">
        <f>F35*E35</f>
        <v>0</v>
      </c>
      <c r="I35" s="166">
        <f>H35+G35</f>
        <v>0</v>
      </c>
    </row>
    <row r="36" spans="1:9">
      <c r="A36" s="146"/>
      <c r="B36" s="146"/>
      <c r="C36" s="157"/>
      <c r="D36" s="149"/>
      <c r="E36" s="149"/>
      <c r="F36" s="169"/>
      <c r="I36" s="166"/>
    </row>
    <row r="37" spans="1:9">
      <c r="A37" s="146" t="s">
        <v>291</v>
      </c>
      <c r="B37" s="168" t="s">
        <v>703</v>
      </c>
      <c r="C37" s="157"/>
      <c r="D37" s="149"/>
      <c r="E37" s="149"/>
      <c r="F37" s="169"/>
      <c r="I37" s="166"/>
    </row>
    <row r="38" spans="1:9">
      <c r="A38" s="146"/>
      <c r="B38" s="168" t="s">
        <v>704</v>
      </c>
      <c r="C38" s="157" t="s">
        <v>51</v>
      </c>
      <c r="D38" s="149">
        <v>10</v>
      </c>
      <c r="E38" s="149">
        <v>6</v>
      </c>
      <c r="F38" s="169"/>
      <c r="G38" s="165">
        <f>F38*D38</f>
        <v>0</v>
      </c>
      <c r="H38" s="150">
        <f>F38*E38</f>
        <v>0</v>
      </c>
      <c r="I38" s="166">
        <f>H38+G38</f>
        <v>0</v>
      </c>
    </row>
    <row r="39" spans="1:9">
      <c r="A39" s="146"/>
      <c r="B39" s="146"/>
      <c r="C39" s="157"/>
      <c r="D39" s="149"/>
      <c r="E39" s="149"/>
      <c r="F39" s="169"/>
      <c r="I39" s="166"/>
    </row>
    <row r="40" spans="1:9">
      <c r="A40" s="146" t="s">
        <v>288</v>
      </c>
      <c r="B40" s="168" t="s">
        <v>705</v>
      </c>
      <c r="C40" s="157"/>
      <c r="D40" s="149"/>
      <c r="E40" s="149"/>
      <c r="F40" s="169"/>
      <c r="I40" s="166"/>
    </row>
    <row r="41" spans="1:9">
      <c r="A41" s="146"/>
      <c r="B41" s="168" t="s">
        <v>706</v>
      </c>
      <c r="C41" s="157" t="s">
        <v>51</v>
      </c>
      <c r="D41" s="149">
        <v>10</v>
      </c>
      <c r="E41" s="149">
        <v>6</v>
      </c>
      <c r="F41" s="169"/>
      <c r="G41" s="165">
        <f>F41*D41</f>
        <v>0</v>
      </c>
      <c r="H41" s="150">
        <f>F41*E41</f>
        <v>0</v>
      </c>
      <c r="I41" s="166">
        <f>H41+G41</f>
        <v>0</v>
      </c>
    </row>
    <row r="42" spans="1:9">
      <c r="A42" s="146"/>
      <c r="B42" s="168"/>
      <c r="C42" s="157"/>
      <c r="D42" s="149"/>
      <c r="E42" s="149"/>
      <c r="F42" s="169"/>
      <c r="I42" s="166"/>
    </row>
    <row r="43" spans="1:9">
      <c r="A43" s="146" t="s">
        <v>289</v>
      </c>
      <c r="B43" s="168" t="s">
        <v>707</v>
      </c>
      <c r="C43" s="157"/>
      <c r="D43" s="149"/>
      <c r="E43" s="149"/>
      <c r="F43" s="169"/>
      <c r="I43" s="166"/>
    </row>
    <row r="44" spans="1:9">
      <c r="A44" s="146"/>
      <c r="B44" s="168" t="s">
        <v>708</v>
      </c>
      <c r="C44" s="157"/>
      <c r="D44" s="149"/>
      <c r="E44" s="149"/>
      <c r="F44" s="169"/>
      <c r="I44" s="166"/>
    </row>
    <row r="45" spans="1:9">
      <c r="A45" s="146"/>
      <c r="B45" s="168" t="s">
        <v>709</v>
      </c>
      <c r="C45" s="157" t="s">
        <v>51</v>
      </c>
      <c r="D45" s="149">
        <v>10</v>
      </c>
      <c r="E45" s="149">
        <v>6</v>
      </c>
      <c r="F45" s="169"/>
      <c r="G45" s="165">
        <f>F45*D45</f>
        <v>0</v>
      </c>
      <c r="H45" s="150">
        <f>F45*E45</f>
        <v>0</v>
      </c>
      <c r="I45" s="166">
        <f>H45+G45</f>
        <v>0</v>
      </c>
    </row>
    <row r="46" spans="1:9">
      <c r="A46" s="146"/>
      <c r="B46" s="168"/>
      <c r="C46" s="157"/>
      <c r="D46" s="149"/>
      <c r="E46" s="149"/>
      <c r="F46" s="169"/>
      <c r="I46" s="166"/>
    </row>
    <row r="47" spans="1:9">
      <c r="A47" s="146" t="s">
        <v>290</v>
      </c>
      <c r="B47" s="168" t="s">
        <v>710</v>
      </c>
      <c r="C47" s="157"/>
      <c r="D47" s="149"/>
      <c r="E47" s="149"/>
      <c r="F47" s="169"/>
      <c r="I47" s="166"/>
    </row>
    <row r="48" spans="1:9">
      <c r="A48" s="146"/>
      <c r="B48" s="168" t="s">
        <v>708</v>
      </c>
      <c r="C48" s="157"/>
      <c r="D48" s="149"/>
      <c r="E48" s="149"/>
      <c r="F48" s="169"/>
      <c r="I48" s="166"/>
    </row>
    <row r="49" spans="1:9">
      <c r="A49" s="146"/>
      <c r="B49" s="168" t="s">
        <v>711</v>
      </c>
      <c r="C49" s="157" t="s">
        <v>51</v>
      </c>
      <c r="D49" s="149">
        <v>10</v>
      </c>
      <c r="E49" s="149">
        <v>6</v>
      </c>
      <c r="F49" s="169"/>
      <c r="G49" s="165">
        <f>F49*D49</f>
        <v>0</v>
      </c>
      <c r="H49" s="150">
        <f>F49*E49</f>
        <v>0</v>
      </c>
      <c r="I49" s="166">
        <f>H49+G49</f>
        <v>0</v>
      </c>
    </row>
    <row r="50" spans="1:9">
      <c r="A50" s="146"/>
      <c r="B50" s="146"/>
      <c r="C50" s="157"/>
      <c r="D50" s="149"/>
      <c r="E50" s="149"/>
      <c r="F50" s="169"/>
      <c r="I50" s="166"/>
    </row>
    <row r="51" spans="1:9">
      <c r="A51" s="146" t="s">
        <v>469</v>
      </c>
      <c r="B51" s="168" t="s">
        <v>712</v>
      </c>
      <c r="C51" s="157"/>
      <c r="D51" s="149"/>
      <c r="E51" s="149"/>
      <c r="F51" s="169"/>
      <c r="I51" s="166"/>
    </row>
    <row r="52" spans="1:9" ht="18" customHeight="1">
      <c r="A52" s="146"/>
      <c r="B52" s="168" t="s">
        <v>713</v>
      </c>
      <c r="C52" s="157" t="s">
        <v>51</v>
      </c>
      <c r="D52" s="149">
        <v>10</v>
      </c>
      <c r="E52" s="149">
        <v>6</v>
      </c>
      <c r="F52" s="169"/>
      <c r="G52" s="165">
        <f>F52*D52</f>
        <v>0</v>
      </c>
      <c r="H52" s="150">
        <f>F52*E52</f>
        <v>0</v>
      </c>
      <c r="I52" s="166">
        <f>H52+G52</f>
        <v>0</v>
      </c>
    </row>
    <row r="53" spans="1:9" ht="18" customHeight="1">
      <c r="A53" s="146"/>
      <c r="B53" s="168"/>
      <c r="C53" s="157"/>
      <c r="D53" s="149"/>
      <c r="E53" s="149"/>
      <c r="F53" s="167"/>
      <c r="I53" s="166"/>
    </row>
    <row r="54" spans="1:9" ht="18" customHeight="1">
      <c r="A54" s="146" t="s">
        <v>408</v>
      </c>
      <c r="B54" s="168" t="s">
        <v>714</v>
      </c>
      <c r="C54" s="157"/>
      <c r="D54" s="149"/>
      <c r="E54" s="149"/>
      <c r="F54" s="167"/>
      <c r="I54" s="166"/>
    </row>
    <row r="55" spans="1:9" ht="18" customHeight="1">
      <c r="A55" s="146"/>
      <c r="B55" s="168" t="s">
        <v>715</v>
      </c>
      <c r="C55" s="157" t="s">
        <v>51</v>
      </c>
      <c r="D55" s="149">
        <v>10</v>
      </c>
      <c r="E55" s="149">
        <v>6</v>
      </c>
      <c r="F55" s="169"/>
      <c r="G55" s="165">
        <f>F55*D55</f>
        <v>0</v>
      </c>
      <c r="H55" s="150">
        <f>F55*E55</f>
        <v>0</v>
      </c>
      <c r="I55" s="166">
        <f>H55+G55</f>
        <v>0</v>
      </c>
    </row>
    <row r="56" spans="1:9" ht="18" customHeight="1">
      <c r="A56" s="146"/>
      <c r="B56" s="168"/>
      <c r="C56" s="157"/>
      <c r="D56" s="149"/>
      <c r="E56" s="149"/>
      <c r="F56" s="169"/>
      <c r="I56" s="166"/>
    </row>
    <row r="57" spans="1:9" ht="18" customHeight="1">
      <c r="A57" s="146" t="s">
        <v>470</v>
      </c>
      <c r="B57" s="168" t="s">
        <v>716</v>
      </c>
      <c r="C57" s="157"/>
      <c r="D57" s="149"/>
      <c r="E57" s="149"/>
      <c r="F57" s="169"/>
      <c r="I57" s="166"/>
    </row>
    <row r="58" spans="1:9" ht="18" customHeight="1">
      <c r="A58" s="146"/>
      <c r="B58" s="168" t="s">
        <v>717</v>
      </c>
      <c r="C58" s="157" t="s">
        <v>51</v>
      </c>
      <c r="D58" s="149">
        <v>10</v>
      </c>
      <c r="E58" s="149">
        <v>6</v>
      </c>
      <c r="F58" s="169"/>
      <c r="G58" s="165">
        <f>F58*D58</f>
        <v>0</v>
      </c>
      <c r="H58" s="150">
        <f>F58*E58</f>
        <v>0</v>
      </c>
      <c r="I58" s="166">
        <f>H58+G58</f>
        <v>0</v>
      </c>
    </row>
    <row r="59" spans="1:9" ht="18" customHeight="1">
      <c r="A59" s="146"/>
      <c r="B59" s="168"/>
      <c r="C59" s="157"/>
      <c r="D59" s="149"/>
      <c r="E59" s="149"/>
      <c r="F59" s="169"/>
      <c r="I59" s="166"/>
    </row>
    <row r="60" spans="1:9" ht="18" customHeight="1">
      <c r="A60" s="146" t="s">
        <v>395</v>
      </c>
      <c r="B60" s="168" t="s">
        <v>718</v>
      </c>
      <c r="C60" s="157" t="s">
        <v>178</v>
      </c>
      <c r="D60" s="149">
        <v>10</v>
      </c>
      <c r="E60" s="149">
        <v>6</v>
      </c>
      <c r="F60" s="169"/>
      <c r="G60" s="165">
        <f>F60*D60</f>
        <v>0</v>
      </c>
      <c r="H60" s="150">
        <f>F60*E60</f>
        <v>0</v>
      </c>
      <c r="I60" s="166">
        <f>H60+G60</f>
        <v>0</v>
      </c>
    </row>
    <row r="61" spans="1:9" ht="18" customHeight="1">
      <c r="A61" s="146"/>
      <c r="B61" s="168"/>
      <c r="C61" s="157"/>
      <c r="D61" s="149"/>
      <c r="E61" s="149"/>
      <c r="F61" s="169"/>
      <c r="I61" s="166"/>
    </row>
    <row r="62" spans="1:9" ht="18" customHeight="1">
      <c r="A62" s="146" t="s">
        <v>471</v>
      </c>
      <c r="B62" s="168" t="s">
        <v>719</v>
      </c>
      <c r="C62" s="157"/>
      <c r="D62" s="149"/>
      <c r="E62" s="149"/>
      <c r="F62" s="169"/>
      <c r="I62" s="166"/>
    </row>
    <row r="63" spans="1:9" ht="18" customHeight="1">
      <c r="A63" s="146"/>
      <c r="B63" s="168" t="s">
        <v>720</v>
      </c>
      <c r="C63" s="157" t="s">
        <v>51</v>
      </c>
      <c r="D63" s="149">
        <v>10</v>
      </c>
      <c r="E63" s="149">
        <v>6</v>
      </c>
      <c r="F63" s="169"/>
      <c r="G63" s="165">
        <f>F63*D63</f>
        <v>0</v>
      </c>
      <c r="H63" s="150">
        <f>F63*E63</f>
        <v>0</v>
      </c>
      <c r="I63" s="166">
        <f>H63+G63</f>
        <v>0</v>
      </c>
    </row>
    <row r="64" spans="1:9" ht="18" customHeight="1">
      <c r="A64" s="146"/>
      <c r="B64" s="168"/>
      <c r="C64" s="157"/>
      <c r="D64" s="149"/>
      <c r="E64" s="149"/>
      <c r="F64" s="169"/>
      <c r="I64" s="166"/>
    </row>
    <row r="65" spans="1:16" ht="18" customHeight="1">
      <c r="A65" s="146" t="s">
        <v>472</v>
      </c>
      <c r="B65" s="168" t="s">
        <v>721</v>
      </c>
      <c r="C65" s="157"/>
      <c r="D65" s="149"/>
      <c r="E65" s="149"/>
      <c r="F65" s="169"/>
      <c r="I65" s="166"/>
    </row>
    <row r="66" spans="1:16" ht="18" customHeight="1">
      <c r="A66" s="146"/>
      <c r="B66" s="168" t="s">
        <v>722</v>
      </c>
      <c r="C66" s="157" t="s">
        <v>51</v>
      </c>
      <c r="D66" s="149">
        <v>10</v>
      </c>
      <c r="E66" s="149">
        <v>6</v>
      </c>
      <c r="F66" s="169"/>
      <c r="G66" s="165">
        <f>F66*D66</f>
        <v>0</v>
      </c>
      <c r="H66" s="150">
        <f>F66*E66</f>
        <v>0</v>
      </c>
      <c r="I66" s="166">
        <f>H66+G66</f>
        <v>0</v>
      </c>
    </row>
    <row r="67" spans="1:16" ht="18" customHeight="1">
      <c r="A67" s="146"/>
      <c r="B67" s="168"/>
      <c r="C67" s="157"/>
      <c r="D67" s="149"/>
      <c r="E67" s="149"/>
      <c r="F67" s="169"/>
      <c r="I67" s="166"/>
    </row>
    <row r="68" spans="1:16">
      <c r="A68" s="146" t="s">
        <v>473</v>
      </c>
      <c r="B68" s="168" t="s">
        <v>723</v>
      </c>
      <c r="C68" s="146"/>
      <c r="D68" s="149"/>
      <c r="E68" s="149"/>
      <c r="F68" s="169"/>
      <c r="I68" s="166"/>
      <c r="J68" s="170"/>
      <c r="K68" s="171"/>
      <c r="L68" s="171"/>
      <c r="M68" s="171"/>
      <c r="N68" s="171"/>
      <c r="O68" s="171"/>
      <c r="P68" s="171"/>
    </row>
    <row r="69" spans="1:16">
      <c r="A69" s="146"/>
      <c r="B69" s="168" t="s">
        <v>724</v>
      </c>
      <c r="C69" s="157" t="s">
        <v>51</v>
      </c>
      <c r="D69" s="149">
        <v>10</v>
      </c>
      <c r="E69" s="149">
        <v>6</v>
      </c>
      <c r="F69" s="169"/>
      <c r="G69" s="165">
        <f>F69*D69</f>
        <v>0</v>
      </c>
      <c r="H69" s="150">
        <f>F69*E69</f>
        <v>0</v>
      </c>
      <c r="I69" s="166">
        <f>H69+G69</f>
        <v>0</v>
      </c>
      <c r="J69" s="170"/>
      <c r="K69" s="171"/>
      <c r="L69" s="171"/>
      <c r="M69" s="171"/>
      <c r="N69" s="171"/>
      <c r="O69" s="171"/>
      <c r="P69" s="171"/>
    </row>
    <row r="70" spans="1:16">
      <c r="A70" s="146"/>
      <c r="B70" s="168"/>
      <c r="C70" s="157"/>
      <c r="D70" s="149"/>
      <c r="E70" s="149"/>
      <c r="I70" s="166"/>
      <c r="J70" s="170"/>
      <c r="K70" s="170"/>
      <c r="L70" s="171"/>
      <c r="M70" s="171"/>
      <c r="N70" s="171"/>
      <c r="O70" s="171"/>
      <c r="P70" s="171"/>
    </row>
    <row r="71" spans="1:16">
      <c r="A71" s="146" t="s">
        <v>474</v>
      </c>
      <c r="B71" s="168" t="s">
        <v>725</v>
      </c>
      <c r="C71" s="157"/>
      <c r="D71" s="149"/>
      <c r="E71" s="149"/>
      <c r="F71" s="169"/>
      <c r="G71" s="165"/>
      <c r="I71" s="166"/>
      <c r="J71" s="170"/>
      <c r="K71" s="170"/>
      <c r="L71" s="171"/>
      <c r="M71" s="171"/>
      <c r="N71" s="171"/>
      <c r="O71" s="171"/>
      <c r="P71" s="171"/>
    </row>
    <row r="72" spans="1:16">
      <c r="A72" s="146"/>
      <c r="B72" s="168" t="s">
        <v>726</v>
      </c>
      <c r="C72" s="157" t="s">
        <v>51</v>
      </c>
      <c r="D72" s="149">
        <v>10</v>
      </c>
      <c r="E72" s="149">
        <v>6</v>
      </c>
      <c r="F72" s="169"/>
      <c r="G72" s="165">
        <f>F72*D72</f>
        <v>0</v>
      </c>
      <c r="H72" s="150">
        <f>F72*E72</f>
        <v>0</v>
      </c>
      <c r="I72" s="166">
        <f>H72+G72</f>
        <v>0</v>
      </c>
      <c r="J72" s="170"/>
      <c r="K72" s="170"/>
      <c r="L72" s="171"/>
      <c r="M72" s="171"/>
      <c r="N72" s="171"/>
      <c r="O72" s="171"/>
      <c r="P72" s="171"/>
    </row>
    <row r="73" spans="1:16">
      <c r="A73" s="146"/>
      <c r="B73" s="168"/>
      <c r="C73" s="157"/>
      <c r="D73" s="149"/>
      <c r="E73" s="149"/>
      <c r="F73" s="169"/>
      <c r="I73" s="166"/>
      <c r="J73" s="170"/>
      <c r="K73" s="170"/>
      <c r="L73" s="171"/>
      <c r="M73" s="171"/>
      <c r="N73" s="171"/>
      <c r="O73" s="171"/>
      <c r="P73" s="171"/>
    </row>
    <row r="74" spans="1:16">
      <c r="A74" s="146" t="s">
        <v>530</v>
      </c>
      <c r="B74" s="168" t="s">
        <v>727</v>
      </c>
      <c r="C74" s="157"/>
      <c r="D74" s="149"/>
      <c r="E74" s="149"/>
      <c r="F74" s="169"/>
      <c r="I74" s="166"/>
      <c r="J74" s="170"/>
      <c r="K74" s="170"/>
      <c r="L74" s="171"/>
      <c r="M74" s="171"/>
      <c r="N74" s="171"/>
      <c r="O74" s="171"/>
      <c r="P74" s="171"/>
    </row>
    <row r="75" spans="1:16">
      <c r="A75" s="146"/>
      <c r="B75" s="168" t="s">
        <v>728</v>
      </c>
      <c r="C75" s="157" t="s">
        <v>178</v>
      </c>
      <c r="D75" s="149">
        <v>10</v>
      </c>
      <c r="E75" s="149">
        <v>6</v>
      </c>
      <c r="F75" s="169"/>
      <c r="G75" s="165">
        <f>F75*D75</f>
        <v>0</v>
      </c>
      <c r="H75" s="150">
        <f>F75*E75</f>
        <v>0</v>
      </c>
      <c r="I75" s="166">
        <f>H75+G75</f>
        <v>0</v>
      </c>
      <c r="J75" s="170"/>
      <c r="K75" s="170"/>
      <c r="L75" s="171"/>
      <c r="M75" s="171"/>
      <c r="N75" s="171"/>
      <c r="O75" s="171"/>
      <c r="P75" s="171"/>
    </row>
    <row r="76" spans="1:16">
      <c r="A76" s="146"/>
      <c r="B76" s="168"/>
      <c r="C76" s="157"/>
      <c r="D76" s="149"/>
      <c r="E76" s="149"/>
      <c r="F76" s="169"/>
      <c r="I76" s="166"/>
      <c r="J76" s="170"/>
      <c r="K76" s="170"/>
      <c r="L76" s="171"/>
      <c r="M76" s="171"/>
      <c r="N76" s="171"/>
      <c r="O76" s="171"/>
      <c r="P76" s="171"/>
    </row>
    <row r="77" spans="1:16">
      <c r="A77" s="146" t="s">
        <v>540</v>
      </c>
      <c r="B77" s="168" t="s">
        <v>729</v>
      </c>
      <c r="C77" s="157"/>
      <c r="D77" s="149"/>
      <c r="E77" s="149"/>
      <c r="F77" s="169"/>
      <c r="I77" s="166"/>
      <c r="J77" s="170"/>
      <c r="K77" s="170"/>
      <c r="L77" s="171"/>
      <c r="M77" s="171"/>
      <c r="N77" s="171"/>
      <c r="O77" s="171"/>
      <c r="P77" s="171"/>
    </row>
    <row r="78" spans="1:16">
      <c r="A78" s="146"/>
      <c r="B78" s="168" t="s">
        <v>730</v>
      </c>
      <c r="C78" s="157" t="s">
        <v>178</v>
      </c>
      <c r="D78" s="149">
        <v>10</v>
      </c>
      <c r="E78" s="149">
        <v>6</v>
      </c>
      <c r="F78" s="169"/>
      <c r="G78" s="165">
        <f>F78*D78</f>
        <v>0</v>
      </c>
      <c r="H78" s="150">
        <f>F78*E78</f>
        <v>0</v>
      </c>
      <c r="I78" s="166">
        <f>H78+G78</f>
        <v>0</v>
      </c>
      <c r="J78" s="170"/>
      <c r="K78" s="170"/>
      <c r="L78" s="171"/>
      <c r="M78" s="171"/>
      <c r="N78" s="171"/>
      <c r="O78" s="171"/>
      <c r="P78" s="171"/>
    </row>
    <row r="79" spans="1:16">
      <c r="A79" s="146"/>
      <c r="B79" s="168"/>
      <c r="C79" s="157"/>
      <c r="D79" s="149"/>
      <c r="E79" s="149"/>
      <c r="F79" s="169"/>
      <c r="I79" s="166"/>
      <c r="J79" s="170"/>
      <c r="K79" s="170"/>
      <c r="L79" s="171"/>
      <c r="M79" s="171"/>
      <c r="N79" s="171"/>
      <c r="O79" s="171"/>
      <c r="P79" s="171"/>
    </row>
    <row r="80" spans="1:16">
      <c r="A80" s="146" t="s">
        <v>731</v>
      </c>
      <c r="B80" s="168" t="s">
        <v>732</v>
      </c>
      <c r="C80" s="146"/>
      <c r="D80" s="149"/>
      <c r="E80" s="149"/>
      <c r="F80" s="169"/>
      <c r="I80" s="166"/>
      <c r="J80" s="170"/>
      <c r="K80" s="170"/>
      <c r="L80" s="171"/>
      <c r="M80" s="171"/>
      <c r="N80" s="171"/>
      <c r="O80" s="171"/>
      <c r="P80" s="171"/>
    </row>
    <row r="81" spans="1:16">
      <c r="A81" s="146"/>
      <c r="B81" s="168" t="s">
        <v>724</v>
      </c>
      <c r="C81" s="157" t="s">
        <v>51</v>
      </c>
      <c r="D81" s="149">
        <v>10</v>
      </c>
      <c r="E81" s="149">
        <v>6</v>
      </c>
      <c r="F81" s="169"/>
      <c r="G81" s="165">
        <f>F81*D81</f>
        <v>0</v>
      </c>
      <c r="H81" s="150">
        <f>F81*E81</f>
        <v>0</v>
      </c>
      <c r="I81" s="166">
        <f>H81+G81</f>
        <v>0</v>
      </c>
      <c r="J81" s="170"/>
      <c r="K81" s="170"/>
      <c r="L81" s="171"/>
      <c r="M81" s="171"/>
      <c r="N81" s="171"/>
      <c r="O81" s="171"/>
      <c r="P81" s="171"/>
    </row>
    <row r="82" spans="1:16">
      <c r="A82" s="146"/>
      <c r="B82" s="168"/>
      <c r="C82" s="157"/>
      <c r="D82" s="149"/>
      <c r="E82" s="149"/>
      <c r="F82" s="169"/>
      <c r="G82" s="165"/>
      <c r="I82" s="166"/>
      <c r="J82" s="170"/>
      <c r="K82" s="170"/>
      <c r="L82" s="171"/>
      <c r="M82" s="171"/>
      <c r="N82" s="171"/>
      <c r="O82" s="171"/>
      <c r="P82" s="171"/>
    </row>
    <row r="83" spans="1:16" ht="31.5">
      <c r="A83" s="146" t="s">
        <v>733</v>
      </c>
      <c r="B83" s="168" t="s">
        <v>734</v>
      </c>
      <c r="C83" s="157"/>
      <c r="D83" s="149"/>
      <c r="E83" s="149"/>
      <c r="F83" s="169"/>
      <c r="G83" s="165"/>
      <c r="I83" s="166"/>
      <c r="J83" s="170"/>
      <c r="K83" s="170"/>
      <c r="L83" s="171"/>
      <c r="M83" s="171"/>
      <c r="N83" s="171"/>
      <c r="O83" s="171"/>
      <c r="P83" s="171"/>
    </row>
    <row r="84" spans="1:16" ht="31.5">
      <c r="A84" s="146"/>
      <c r="B84" s="168" t="s">
        <v>735</v>
      </c>
      <c r="C84" s="157"/>
      <c r="D84" s="149"/>
      <c r="E84" s="149"/>
      <c r="F84" s="169"/>
      <c r="G84" s="165"/>
      <c r="I84" s="166"/>
      <c r="J84" s="170"/>
      <c r="K84" s="170"/>
      <c r="L84" s="171"/>
      <c r="M84" s="171"/>
      <c r="N84" s="171"/>
      <c r="O84" s="171"/>
      <c r="P84" s="171"/>
    </row>
    <row r="85" spans="1:16">
      <c r="A85" s="146"/>
      <c r="B85" s="168" t="s">
        <v>736</v>
      </c>
      <c r="C85" s="157"/>
      <c r="D85" s="149"/>
      <c r="E85" s="149"/>
      <c r="I85" s="166"/>
      <c r="J85" s="170"/>
      <c r="K85" s="170"/>
      <c r="L85" s="171"/>
      <c r="M85" s="171"/>
      <c r="N85" s="171"/>
      <c r="O85" s="171"/>
      <c r="P85" s="171"/>
    </row>
    <row r="86" spans="1:16">
      <c r="A86" s="146"/>
      <c r="B86" s="168" t="s">
        <v>737</v>
      </c>
      <c r="C86" s="157"/>
      <c r="D86" s="149"/>
      <c r="E86" s="149"/>
      <c r="I86" s="166"/>
      <c r="J86" s="170"/>
      <c r="K86" s="170"/>
      <c r="L86" s="171"/>
      <c r="M86" s="171"/>
      <c r="N86" s="171"/>
      <c r="O86" s="171"/>
      <c r="P86" s="171"/>
    </row>
    <row r="87" spans="1:16">
      <c r="A87" s="146"/>
      <c r="B87" s="168" t="s">
        <v>738</v>
      </c>
      <c r="C87" s="157" t="s">
        <v>178</v>
      </c>
      <c r="D87" s="149">
        <v>10</v>
      </c>
      <c r="E87" s="149"/>
      <c r="F87" s="172"/>
      <c r="G87" s="165">
        <f>F87*D87</f>
        <v>0</v>
      </c>
      <c r="H87" s="150">
        <f>F87*E87</f>
        <v>0</v>
      </c>
      <c r="I87" s="166">
        <f>H87+G87</f>
        <v>0</v>
      </c>
      <c r="J87" s="170"/>
      <c r="K87" s="170"/>
      <c r="L87" s="171"/>
      <c r="M87" s="171"/>
      <c r="N87" s="171"/>
      <c r="O87" s="171"/>
      <c r="P87" s="171"/>
    </row>
    <row r="88" spans="1:16">
      <c r="A88" s="146"/>
      <c r="B88" s="168"/>
      <c r="C88" s="157"/>
      <c r="D88" s="149"/>
      <c r="E88" s="149"/>
      <c r="I88" s="166"/>
      <c r="J88" s="170"/>
      <c r="K88" s="170"/>
      <c r="L88" s="171"/>
      <c r="M88" s="171"/>
      <c r="N88" s="171"/>
      <c r="O88" s="171"/>
      <c r="P88" s="171"/>
    </row>
    <row r="89" spans="1:16">
      <c r="A89" s="146"/>
      <c r="B89" s="168"/>
      <c r="C89" s="157"/>
      <c r="D89" s="149"/>
      <c r="E89" s="149"/>
      <c r="I89" s="166"/>
    </row>
    <row r="90" spans="1:16">
      <c r="A90" s="155" t="s">
        <v>739</v>
      </c>
      <c r="B90" s="147" t="s">
        <v>740</v>
      </c>
      <c r="C90" s="157"/>
      <c r="D90" s="149"/>
      <c r="E90" s="149"/>
      <c r="I90" s="166"/>
    </row>
    <row r="91" spans="1:16">
      <c r="A91" s="155"/>
      <c r="B91" s="155"/>
      <c r="C91" s="157"/>
      <c r="D91" s="149"/>
      <c r="E91" s="149"/>
      <c r="I91" s="166"/>
    </row>
    <row r="92" spans="1:16">
      <c r="A92" s="146" t="s">
        <v>50</v>
      </c>
      <c r="B92" s="168" t="s">
        <v>741</v>
      </c>
      <c r="C92" s="157"/>
      <c r="D92" s="149"/>
      <c r="E92" s="149"/>
      <c r="I92" s="166"/>
    </row>
    <row r="93" spans="1:16">
      <c r="A93" s="146"/>
      <c r="B93" s="168" t="s">
        <v>742</v>
      </c>
      <c r="C93" s="157" t="s">
        <v>618</v>
      </c>
      <c r="D93" s="149">
        <v>38</v>
      </c>
      <c r="E93" s="173">
        <v>22</v>
      </c>
      <c r="F93" s="164"/>
      <c r="G93" s="165">
        <f>F93*D93</f>
        <v>0</v>
      </c>
      <c r="H93" s="150">
        <f>F93*E93</f>
        <v>0</v>
      </c>
      <c r="I93" s="166">
        <f>H93+G93</f>
        <v>0</v>
      </c>
    </row>
    <row r="94" spans="1:16">
      <c r="A94" s="146"/>
      <c r="B94" s="168" t="s">
        <v>743</v>
      </c>
      <c r="C94" s="157" t="s">
        <v>618</v>
      </c>
      <c r="D94" s="149">
        <v>30</v>
      </c>
      <c r="E94" s="174">
        <v>18</v>
      </c>
      <c r="F94" s="164"/>
      <c r="G94" s="165">
        <f>F94*D94</f>
        <v>0</v>
      </c>
      <c r="H94" s="150">
        <f>F94*E94</f>
        <v>0</v>
      </c>
      <c r="I94" s="166">
        <f>H94+G94</f>
        <v>0</v>
      </c>
    </row>
    <row r="95" spans="1:16">
      <c r="A95" s="146"/>
      <c r="B95" s="168"/>
      <c r="C95" s="168"/>
      <c r="D95" s="149"/>
      <c r="E95" s="149"/>
      <c r="I95" s="166"/>
    </row>
    <row r="96" spans="1:16">
      <c r="A96" s="146" t="s">
        <v>291</v>
      </c>
      <c r="B96" s="168" t="s">
        <v>744</v>
      </c>
      <c r="C96" s="157"/>
      <c r="D96" s="149"/>
      <c r="E96" s="149"/>
      <c r="F96" s="167"/>
      <c r="I96" s="166"/>
    </row>
    <row r="97" spans="1:9" ht="18.75">
      <c r="A97" s="146"/>
      <c r="B97" s="168" t="s">
        <v>745</v>
      </c>
      <c r="C97" s="157" t="s">
        <v>51</v>
      </c>
      <c r="D97" s="149">
        <v>22</v>
      </c>
      <c r="E97" s="149">
        <v>12</v>
      </c>
      <c r="F97" s="164"/>
      <c r="G97" s="165">
        <f>F97*D97</f>
        <v>0</v>
      </c>
      <c r="H97" s="150">
        <f>F97*E97</f>
        <v>0</v>
      </c>
      <c r="I97" s="166">
        <f>H97+G97</f>
        <v>0</v>
      </c>
    </row>
    <row r="98" spans="1:9" ht="18.75">
      <c r="A98" s="146"/>
      <c r="B98" s="168" t="s">
        <v>746</v>
      </c>
      <c r="C98" s="157" t="s">
        <v>51</v>
      </c>
      <c r="D98" s="149">
        <v>12</v>
      </c>
      <c r="E98" s="149">
        <v>8</v>
      </c>
      <c r="F98" s="164"/>
      <c r="G98" s="165">
        <f>F98*D98</f>
        <v>0</v>
      </c>
      <c r="H98" s="150">
        <f>F98*E98</f>
        <v>0</v>
      </c>
      <c r="I98" s="166">
        <f>H98+G98</f>
        <v>0</v>
      </c>
    </row>
    <row r="99" spans="1:9" ht="18.75">
      <c r="A99" s="146"/>
      <c r="B99" s="168" t="s">
        <v>747</v>
      </c>
      <c r="C99" s="157" t="s">
        <v>51</v>
      </c>
      <c r="D99" s="149">
        <v>8</v>
      </c>
      <c r="E99" s="149">
        <v>6</v>
      </c>
      <c r="F99" s="164"/>
      <c r="G99" s="165">
        <f>F99*D99</f>
        <v>0</v>
      </c>
      <c r="H99" s="150">
        <f>F99*E99</f>
        <v>0</v>
      </c>
      <c r="I99" s="166">
        <f>H99+G99</f>
        <v>0</v>
      </c>
    </row>
    <row r="100" spans="1:9">
      <c r="A100" s="155"/>
      <c r="B100" s="155"/>
      <c r="C100" s="157"/>
      <c r="D100" s="149"/>
      <c r="E100" s="149"/>
      <c r="F100" s="167"/>
      <c r="I100" s="166"/>
    </row>
    <row r="101" spans="1:9">
      <c r="A101" s="146" t="s">
        <v>288</v>
      </c>
      <c r="B101" s="168" t="s">
        <v>748</v>
      </c>
      <c r="C101" s="157"/>
      <c r="D101" s="149"/>
      <c r="E101" s="149"/>
      <c r="F101" s="167"/>
      <c r="I101" s="166"/>
    </row>
    <row r="102" spans="1:9" ht="18.75">
      <c r="A102" s="146"/>
      <c r="B102" s="168" t="s">
        <v>749</v>
      </c>
      <c r="C102" s="157" t="s">
        <v>51</v>
      </c>
      <c r="D102" s="149">
        <v>8</v>
      </c>
      <c r="E102" s="149">
        <v>4</v>
      </c>
      <c r="F102" s="164"/>
      <c r="G102" s="165">
        <f>F102*D102</f>
        <v>0</v>
      </c>
      <c r="H102" s="150">
        <f>F102*E102</f>
        <v>0</v>
      </c>
      <c r="I102" s="166">
        <f>H102+G102</f>
        <v>0</v>
      </c>
    </row>
    <row r="103" spans="1:9" ht="18.75">
      <c r="A103" s="146"/>
      <c r="B103" s="168" t="s">
        <v>750</v>
      </c>
      <c r="C103" s="157" t="s">
        <v>51</v>
      </c>
      <c r="D103" s="149">
        <v>6</v>
      </c>
      <c r="E103" s="149">
        <v>2</v>
      </c>
      <c r="F103" s="164"/>
      <c r="G103" s="165">
        <f>F103*D103</f>
        <v>0</v>
      </c>
      <c r="H103" s="150">
        <f>F103*E103</f>
        <v>0</v>
      </c>
      <c r="I103" s="166">
        <f>H103+G103</f>
        <v>0</v>
      </c>
    </row>
    <row r="104" spans="1:9" ht="18.75">
      <c r="A104" s="146"/>
      <c r="B104" s="168" t="s">
        <v>751</v>
      </c>
      <c r="C104" s="157" t="s">
        <v>51</v>
      </c>
      <c r="D104" s="149">
        <v>10</v>
      </c>
      <c r="E104" s="149">
        <v>6</v>
      </c>
      <c r="F104" s="164"/>
      <c r="G104" s="165">
        <f>F104*D104</f>
        <v>0</v>
      </c>
      <c r="H104" s="150">
        <f>F104*E104</f>
        <v>0</v>
      </c>
      <c r="I104" s="166">
        <f>H104+G104</f>
        <v>0</v>
      </c>
    </row>
    <row r="105" spans="1:9">
      <c r="A105" s="155"/>
      <c r="B105" s="155"/>
      <c r="C105" s="157"/>
      <c r="D105" s="149"/>
      <c r="E105" s="149"/>
      <c r="F105" s="167"/>
      <c r="I105" s="166"/>
    </row>
    <row r="106" spans="1:9">
      <c r="A106" s="146" t="s">
        <v>289</v>
      </c>
      <c r="B106" s="168" t="s">
        <v>752</v>
      </c>
      <c r="C106" s="157"/>
      <c r="D106" s="149"/>
      <c r="E106" s="149"/>
      <c r="F106" s="167"/>
      <c r="I106" s="166"/>
    </row>
    <row r="107" spans="1:9">
      <c r="A107" s="146"/>
      <c r="B107" s="148" t="s">
        <v>753</v>
      </c>
      <c r="C107" s="157" t="s">
        <v>51</v>
      </c>
      <c r="D107" s="149">
        <v>14</v>
      </c>
      <c r="E107" s="149">
        <v>8</v>
      </c>
      <c r="F107" s="164"/>
      <c r="G107" s="165">
        <f>F107*D107</f>
        <v>0</v>
      </c>
      <c r="H107" s="150">
        <f>F107*E107</f>
        <v>0</v>
      </c>
      <c r="I107" s="166">
        <f>H107+G107</f>
        <v>0</v>
      </c>
    </row>
    <row r="108" spans="1:9">
      <c r="A108" s="155"/>
      <c r="B108" s="155"/>
      <c r="C108" s="157"/>
      <c r="D108" s="149"/>
      <c r="E108" s="149"/>
      <c r="F108" s="167"/>
      <c r="I108" s="166"/>
    </row>
    <row r="109" spans="1:9">
      <c r="A109" s="146" t="s">
        <v>290</v>
      </c>
      <c r="B109" s="168" t="s">
        <v>754</v>
      </c>
      <c r="C109" s="168"/>
      <c r="D109" s="149"/>
      <c r="E109" s="149"/>
      <c r="F109" s="167"/>
      <c r="I109" s="166"/>
    </row>
    <row r="110" spans="1:9">
      <c r="A110" s="146"/>
      <c r="B110" s="168" t="s">
        <v>743</v>
      </c>
      <c r="C110" s="157" t="s">
        <v>51</v>
      </c>
      <c r="D110" s="149">
        <v>4</v>
      </c>
      <c r="E110" s="149">
        <v>2</v>
      </c>
      <c r="F110" s="164"/>
      <c r="G110" s="165">
        <f>F110*D110</f>
        <v>0</v>
      </c>
      <c r="H110" s="150">
        <f>F110*E110</f>
        <v>0</v>
      </c>
      <c r="I110" s="166">
        <f>H110+G110</f>
        <v>0</v>
      </c>
    </row>
    <row r="111" spans="1:9">
      <c r="A111" s="146"/>
      <c r="B111" s="148"/>
      <c r="C111" s="148"/>
      <c r="D111" s="149"/>
      <c r="E111" s="149"/>
      <c r="F111" s="167"/>
      <c r="I111" s="166"/>
    </row>
    <row r="112" spans="1:9">
      <c r="A112" s="146" t="s">
        <v>469</v>
      </c>
      <c r="B112" s="148" t="s">
        <v>755</v>
      </c>
      <c r="C112" s="157"/>
      <c r="D112" s="149"/>
      <c r="E112" s="149"/>
      <c r="F112" s="167"/>
      <c r="I112" s="166"/>
    </row>
    <row r="113" spans="1:9">
      <c r="A113" s="146"/>
      <c r="B113" s="148" t="s">
        <v>756</v>
      </c>
      <c r="C113" s="160"/>
      <c r="D113" s="149"/>
      <c r="E113" s="149"/>
      <c r="F113" s="167"/>
      <c r="I113" s="166"/>
    </row>
    <row r="114" spans="1:9">
      <c r="A114" s="146"/>
      <c r="B114" s="168" t="s">
        <v>743</v>
      </c>
      <c r="C114" s="157" t="s">
        <v>51</v>
      </c>
      <c r="D114" s="149">
        <v>4</v>
      </c>
      <c r="E114" s="149">
        <v>2</v>
      </c>
      <c r="F114" s="169"/>
      <c r="G114" s="165">
        <f>F114*D114</f>
        <v>0</v>
      </c>
      <c r="H114" s="150">
        <f>F114*E114</f>
        <v>0</v>
      </c>
      <c r="I114" s="166">
        <f>H114+G114</f>
        <v>0</v>
      </c>
    </row>
    <row r="115" spans="1:9">
      <c r="A115" s="146"/>
      <c r="B115" s="148"/>
      <c r="C115" s="148"/>
      <c r="D115" s="149"/>
      <c r="E115" s="149"/>
      <c r="I115" s="166"/>
    </row>
    <row r="116" spans="1:9">
      <c r="A116" s="146"/>
      <c r="B116" s="168"/>
      <c r="C116" s="157"/>
      <c r="D116" s="149"/>
      <c r="E116" s="149"/>
      <c r="I116" s="166"/>
    </row>
    <row r="117" spans="1:9" s="177" customFormat="1">
      <c r="A117" s="155" t="s">
        <v>2</v>
      </c>
      <c r="B117" s="147" t="s">
        <v>757</v>
      </c>
      <c r="C117" s="175"/>
      <c r="D117" s="176"/>
      <c r="E117" s="176"/>
      <c r="H117" s="150"/>
      <c r="I117" s="166"/>
    </row>
    <row r="118" spans="1:9">
      <c r="A118" s="146"/>
      <c r="B118" s="168"/>
      <c r="C118" s="157"/>
      <c r="D118" s="149"/>
      <c r="E118" s="149"/>
      <c r="I118" s="166"/>
    </row>
    <row r="119" spans="1:9">
      <c r="A119" s="156" t="s">
        <v>50</v>
      </c>
      <c r="B119" s="156" t="s">
        <v>758</v>
      </c>
      <c r="C119" s="156"/>
      <c r="D119" s="156"/>
      <c r="E119" s="156"/>
      <c r="F119" s="156"/>
      <c r="G119" s="156"/>
      <c r="I119" s="166"/>
    </row>
    <row r="120" spans="1:9">
      <c r="A120" s="156"/>
      <c r="B120" s="156" t="s">
        <v>759</v>
      </c>
      <c r="C120" s="178" t="s">
        <v>51</v>
      </c>
      <c r="D120" s="179">
        <v>10</v>
      </c>
      <c r="E120" s="179">
        <v>6</v>
      </c>
      <c r="F120" s="180"/>
      <c r="G120" s="181">
        <f>F120*D120</f>
        <v>0</v>
      </c>
      <c r="H120" s="150">
        <f>F120*E120</f>
        <v>0</v>
      </c>
      <c r="I120" s="166">
        <f>H120+G120</f>
        <v>0</v>
      </c>
    </row>
    <row r="121" spans="1:9">
      <c r="A121" s="146"/>
      <c r="B121" s="168"/>
      <c r="C121" s="157"/>
      <c r="D121" s="149"/>
      <c r="E121" s="149"/>
      <c r="F121" s="167"/>
      <c r="I121" s="166"/>
    </row>
    <row r="122" spans="1:9">
      <c r="A122" s="146" t="s">
        <v>291</v>
      </c>
      <c r="B122" s="182" t="s">
        <v>760</v>
      </c>
      <c r="C122" s="157"/>
      <c r="D122" s="149"/>
      <c r="E122" s="149"/>
      <c r="F122" s="169"/>
      <c r="G122" s="148"/>
      <c r="I122" s="166"/>
    </row>
    <row r="123" spans="1:9">
      <c r="A123" s="146"/>
      <c r="B123" s="183" t="s">
        <v>761</v>
      </c>
      <c r="C123" s="157" t="s">
        <v>618</v>
      </c>
      <c r="D123" s="149">
        <v>52</v>
      </c>
      <c r="E123" s="149">
        <v>32</v>
      </c>
      <c r="F123" s="169"/>
      <c r="G123" s="165">
        <f>F123*D123</f>
        <v>0</v>
      </c>
      <c r="H123" s="150">
        <f>F123*E123</f>
        <v>0</v>
      </c>
      <c r="I123" s="166">
        <f>H123+G123</f>
        <v>0</v>
      </c>
    </row>
    <row r="124" spans="1:9">
      <c r="A124" s="146"/>
      <c r="B124" s="183"/>
      <c r="C124" s="157"/>
      <c r="D124" s="149"/>
      <c r="E124" s="149"/>
      <c r="F124" s="169"/>
      <c r="G124" s="165"/>
      <c r="I124" s="166"/>
    </row>
    <row r="125" spans="1:9">
      <c r="A125" s="146" t="s">
        <v>288</v>
      </c>
      <c r="B125" s="148" t="s">
        <v>762</v>
      </c>
      <c r="C125" s="157"/>
      <c r="D125" s="149"/>
      <c r="E125" s="149"/>
      <c r="F125" s="169"/>
      <c r="G125" s="146"/>
      <c r="I125" s="166"/>
    </row>
    <row r="126" spans="1:9">
      <c r="A126" s="146"/>
      <c r="B126" s="148" t="s">
        <v>756</v>
      </c>
      <c r="C126" s="157" t="s">
        <v>51</v>
      </c>
      <c r="D126" s="149">
        <v>10</v>
      </c>
      <c r="E126" s="149">
        <v>6</v>
      </c>
      <c r="F126" s="169"/>
      <c r="G126" s="165">
        <f>F126*D126</f>
        <v>0</v>
      </c>
      <c r="H126" s="150">
        <f>F126*E126</f>
        <v>0</v>
      </c>
      <c r="I126" s="166">
        <f>H126+G126</f>
        <v>0</v>
      </c>
    </row>
    <row r="127" spans="1:9">
      <c r="A127" s="146"/>
      <c r="B127" s="148"/>
      <c r="C127" s="157"/>
      <c r="D127" s="149"/>
      <c r="E127" s="149"/>
      <c r="F127" s="169"/>
      <c r="G127" s="165"/>
      <c r="I127" s="166"/>
    </row>
    <row r="128" spans="1:9">
      <c r="A128" s="155" t="s">
        <v>4</v>
      </c>
      <c r="B128" s="147" t="s">
        <v>763</v>
      </c>
      <c r="C128" s="157"/>
      <c r="D128" s="149"/>
      <c r="E128" s="149"/>
      <c r="F128" s="169"/>
      <c r="G128" s="165"/>
      <c r="I128" s="166"/>
    </row>
    <row r="129" spans="1:9">
      <c r="A129" s="146"/>
      <c r="B129" s="148"/>
      <c r="C129" s="157"/>
      <c r="D129" s="149"/>
      <c r="E129" s="149"/>
      <c r="F129" s="169"/>
      <c r="G129" s="165"/>
      <c r="I129" s="166"/>
    </row>
    <row r="130" spans="1:9">
      <c r="A130" s="146" t="s">
        <v>50</v>
      </c>
      <c r="B130" s="148" t="s">
        <v>764</v>
      </c>
      <c r="C130" s="157"/>
      <c r="D130" s="149"/>
      <c r="E130" s="149"/>
      <c r="F130" s="169"/>
      <c r="G130" s="165"/>
      <c r="I130" s="166"/>
    </row>
    <row r="131" spans="1:9">
      <c r="A131" s="146"/>
      <c r="B131" s="148" t="s">
        <v>765</v>
      </c>
      <c r="C131" s="157"/>
      <c r="D131" s="149"/>
      <c r="E131" s="149"/>
      <c r="F131" s="169"/>
      <c r="G131" s="165"/>
      <c r="I131" s="166"/>
    </row>
    <row r="132" spans="1:9">
      <c r="A132" s="146"/>
      <c r="B132" s="148" t="s">
        <v>766</v>
      </c>
      <c r="C132" s="157" t="s">
        <v>51</v>
      </c>
      <c r="D132" s="149">
        <v>10</v>
      </c>
      <c r="E132" s="149">
        <v>6</v>
      </c>
      <c r="F132" s="169"/>
      <c r="G132" s="165">
        <f>F132*D132</f>
        <v>0</v>
      </c>
      <c r="H132" s="150">
        <f>F132*E132</f>
        <v>0</v>
      </c>
      <c r="I132" s="166">
        <f>H132+G132</f>
        <v>0</v>
      </c>
    </row>
    <row r="133" spans="1:9">
      <c r="A133" s="146"/>
      <c r="B133" s="148"/>
      <c r="C133" s="157"/>
      <c r="D133" s="149"/>
      <c r="E133" s="149"/>
      <c r="F133" s="169"/>
      <c r="G133" s="165"/>
      <c r="I133" s="166"/>
    </row>
    <row r="134" spans="1:9">
      <c r="A134" s="146" t="s">
        <v>291</v>
      </c>
      <c r="B134" s="148" t="s">
        <v>767</v>
      </c>
      <c r="C134" s="157"/>
      <c r="D134" s="149"/>
      <c r="E134" s="149"/>
      <c r="F134" s="169"/>
      <c r="G134" s="165"/>
      <c r="I134" s="166"/>
    </row>
    <row r="135" spans="1:9">
      <c r="A135" s="146"/>
      <c r="B135" s="148" t="s">
        <v>768</v>
      </c>
      <c r="C135" s="157" t="s">
        <v>769</v>
      </c>
      <c r="D135" s="149">
        <v>10</v>
      </c>
      <c r="E135" s="149">
        <v>6</v>
      </c>
      <c r="F135" s="169"/>
      <c r="G135" s="165">
        <f>F135*D135</f>
        <v>0</v>
      </c>
      <c r="H135" s="150">
        <f>F135*E135</f>
        <v>0</v>
      </c>
      <c r="I135" s="166">
        <f>H135+G135</f>
        <v>0</v>
      </c>
    </row>
    <row r="136" spans="1:9">
      <c r="A136" s="146"/>
      <c r="B136" s="148"/>
      <c r="C136" s="157"/>
      <c r="D136" s="149"/>
      <c r="E136" s="149"/>
      <c r="F136" s="169"/>
      <c r="G136" s="165"/>
      <c r="I136" s="166"/>
    </row>
    <row r="137" spans="1:9">
      <c r="A137" s="146" t="s">
        <v>288</v>
      </c>
      <c r="B137" s="148" t="s">
        <v>770</v>
      </c>
      <c r="C137" s="157"/>
      <c r="D137" s="149"/>
      <c r="E137" s="149"/>
      <c r="F137" s="169"/>
      <c r="G137" s="165"/>
      <c r="I137" s="166"/>
    </row>
    <row r="138" spans="1:9">
      <c r="A138" s="146"/>
      <c r="B138" s="148" t="s">
        <v>771</v>
      </c>
      <c r="C138" s="157" t="s">
        <v>684</v>
      </c>
      <c r="D138" s="149">
        <v>10</v>
      </c>
      <c r="E138" s="149">
        <v>6</v>
      </c>
      <c r="G138" s="165">
        <f>F138*D138</f>
        <v>0</v>
      </c>
      <c r="H138" s="150">
        <f>F138*E138</f>
        <v>0</v>
      </c>
      <c r="I138" s="166">
        <f>H138+G138</f>
        <v>0</v>
      </c>
    </row>
    <row r="139" spans="1:9">
      <c r="A139" s="184"/>
      <c r="B139" s="185"/>
      <c r="C139" s="186"/>
      <c r="D139" s="187"/>
      <c r="E139" s="187"/>
      <c r="F139" s="188"/>
      <c r="G139" s="189"/>
      <c r="I139" s="166"/>
    </row>
    <row r="140" spans="1:9">
      <c r="A140" s="146"/>
      <c r="B140" s="168"/>
      <c r="C140" s="157"/>
      <c r="D140" s="149"/>
      <c r="E140" s="149"/>
      <c r="I140" s="166"/>
    </row>
    <row r="141" spans="1:9">
      <c r="A141" s="155" t="s">
        <v>600</v>
      </c>
      <c r="B141" s="147" t="s">
        <v>772</v>
      </c>
      <c r="C141" s="148"/>
      <c r="D141" s="149"/>
      <c r="E141" s="149"/>
      <c r="I141" s="166"/>
    </row>
    <row r="142" spans="1:9">
      <c r="A142" s="146"/>
      <c r="B142" s="148"/>
      <c r="C142" s="148"/>
      <c r="D142" s="149"/>
      <c r="E142" s="149"/>
      <c r="I142" s="166"/>
    </row>
    <row r="143" spans="1:9">
      <c r="A143" s="146" t="s">
        <v>50</v>
      </c>
      <c r="B143" s="148" t="s">
        <v>581</v>
      </c>
      <c r="C143" s="182"/>
      <c r="D143" s="149">
        <v>1</v>
      </c>
      <c r="E143" s="149">
        <v>1</v>
      </c>
      <c r="F143" s="172"/>
      <c r="G143" s="165">
        <f>F143*D143</f>
        <v>0</v>
      </c>
      <c r="H143" s="150">
        <f>F143*E143</f>
        <v>0</v>
      </c>
      <c r="I143" s="166">
        <f>H143+G143</f>
        <v>0</v>
      </c>
    </row>
    <row r="144" spans="1:9">
      <c r="A144" s="162"/>
      <c r="B144" s="182"/>
      <c r="C144" s="148"/>
      <c r="D144" s="190"/>
      <c r="E144" s="190"/>
      <c r="G144" s="165"/>
      <c r="I144" s="166"/>
    </row>
    <row r="145" spans="1:9">
      <c r="A145" s="146" t="s">
        <v>291</v>
      </c>
      <c r="B145" s="148" t="s">
        <v>773</v>
      </c>
      <c r="C145" s="182"/>
      <c r="D145" s="149">
        <v>1</v>
      </c>
      <c r="E145" s="149">
        <v>1</v>
      </c>
      <c r="F145" s="172"/>
      <c r="G145" s="165">
        <f>F145*D145</f>
        <v>0</v>
      </c>
      <c r="H145" s="150">
        <f>F145*E145</f>
        <v>0</v>
      </c>
      <c r="I145" s="166">
        <f>H145+G145</f>
        <v>0</v>
      </c>
    </row>
    <row r="146" spans="1:9">
      <c r="A146" s="162"/>
      <c r="B146" s="182"/>
      <c r="C146" s="182"/>
      <c r="D146" s="190"/>
      <c r="E146" s="190"/>
      <c r="G146" s="165"/>
    </row>
    <row r="147" spans="1:9">
      <c r="A147" s="146" t="s">
        <v>288</v>
      </c>
      <c r="B147" s="148" t="s">
        <v>774</v>
      </c>
      <c r="C147" s="191">
        <v>0.1</v>
      </c>
      <c r="D147" s="149"/>
      <c r="E147" s="149"/>
      <c r="F147" s="192"/>
      <c r="G147" s="192">
        <f>SUM(G11:G145)*10%</f>
        <v>0</v>
      </c>
      <c r="H147" s="192">
        <f>SUM(H11:H145)*10%</f>
        <v>0</v>
      </c>
      <c r="I147" s="166">
        <f>H147+G147</f>
        <v>0</v>
      </c>
    </row>
    <row r="148" spans="1:9">
      <c r="A148" s="162"/>
      <c r="B148" s="182"/>
      <c r="C148" s="182"/>
      <c r="D148" s="190"/>
      <c r="E148" s="190"/>
    </row>
    <row r="149" spans="1:9">
      <c r="A149" s="146"/>
      <c r="B149" s="159" t="s">
        <v>775</v>
      </c>
      <c r="C149" s="148"/>
      <c r="D149" s="149"/>
      <c r="E149" s="149"/>
      <c r="F149" s="192"/>
      <c r="G149" s="192">
        <f>SUM(G1:G148)</f>
        <v>0</v>
      </c>
      <c r="H149" s="192">
        <f>SUM(H1:H148)</f>
        <v>0</v>
      </c>
      <c r="I149" s="192">
        <f>SUM(I1:I148)</f>
        <v>0</v>
      </c>
    </row>
    <row r="150" spans="1:9">
      <c r="A150" s="162"/>
      <c r="B150" s="182"/>
      <c r="C150" s="182"/>
      <c r="D150" s="190"/>
      <c r="E150" s="190"/>
    </row>
    <row r="151" spans="1:9">
      <c r="A151" s="162"/>
      <c r="B151" s="193" t="s">
        <v>776</v>
      </c>
      <c r="C151" s="182"/>
      <c r="D151" s="190"/>
      <c r="E151" s="190"/>
    </row>
    <row r="152" spans="1:9">
      <c r="A152" s="162"/>
      <c r="B152" s="194" t="s">
        <v>777</v>
      </c>
      <c r="C152" s="182"/>
      <c r="D152" s="190"/>
      <c r="E152" s="190"/>
    </row>
    <row r="153" spans="1:9">
      <c r="A153" s="162"/>
      <c r="B153" s="146" t="s">
        <v>778</v>
      </c>
      <c r="C153" s="182"/>
      <c r="D153" s="190"/>
      <c r="E153" s="190"/>
    </row>
    <row r="154" spans="1:9">
      <c r="A154" s="162"/>
      <c r="B154" s="146" t="s">
        <v>779</v>
      </c>
      <c r="C154" s="182"/>
      <c r="D154" s="190"/>
      <c r="E154" s="190"/>
    </row>
    <row r="155" spans="1:9">
      <c r="A155" s="162"/>
      <c r="B155" s="146" t="s">
        <v>780</v>
      </c>
      <c r="C155" s="182"/>
      <c r="D155" s="190"/>
      <c r="E155" s="190"/>
    </row>
    <row r="156" spans="1:9">
      <c r="A156" s="162"/>
      <c r="B156" s="146" t="s">
        <v>781</v>
      </c>
      <c r="C156" s="182"/>
      <c r="D156" s="190"/>
      <c r="E156" s="190"/>
    </row>
    <row r="157" spans="1:9">
      <c r="A157" s="162"/>
      <c r="B157" s="146" t="s">
        <v>782</v>
      </c>
      <c r="C157" s="182"/>
      <c r="D157" s="190"/>
      <c r="E157" s="190"/>
    </row>
    <row r="158" spans="1:9">
      <c r="A158" s="162"/>
      <c r="B158" s="146" t="s">
        <v>783</v>
      </c>
      <c r="C158" s="182"/>
      <c r="D158" s="190"/>
      <c r="E158" s="190"/>
    </row>
    <row r="159" spans="1:9">
      <c r="A159" s="162"/>
      <c r="B159" s="146" t="s">
        <v>784</v>
      </c>
      <c r="C159" s="182"/>
      <c r="D159" s="190"/>
      <c r="E159" s="190"/>
    </row>
    <row r="160" spans="1:9">
      <c r="A160" s="162"/>
      <c r="B160" s="146" t="s">
        <v>785</v>
      </c>
      <c r="C160" s="182"/>
      <c r="D160" s="190"/>
      <c r="E160" s="190"/>
    </row>
    <row r="161" spans="1:5">
      <c r="A161" s="162"/>
      <c r="B161" s="146" t="s">
        <v>786</v>
      </c>
      <c r="C161" s="182"/>
      <c r="D161" s="190"/>
      <c r="E161" s="190"/>
    </row>
    <row r="162" spans="1:5">
      <c r="A162" s="162"/>
      <c r="B162" s="146" t="s">
        <v>787</v>
      </c>
      <c r="C162" s="182"/>
      <c r="D162" s="190"/>
      <c r="E162" s="190"/>
    </row>
    <row r="163" spans="1:5">
      <c r="A163" s="162"/>
      <c r="B163" s="146" t="s">
        <v>788</v>
      </c>
      <c r="C163" s="182"/>
      <c r="D163" s="190"/>
      <c r="E163" s="190"/>
    </row>
    <row r="164" spans="1:5">
      <c r="A164" s="162"/>
      <c r="B164" s="146" t="s">
        <v>789</v>
      </c>
      <c r="C164" s="182"/>
      <c r="D164" s="190"/>
      <c r="E164" s="190"/>
    </row>
    <row r="165" spans="1:5">
      <c r="A165" s="162"/>
      <c r="B165" s="146" t="s">
        <v>790</v>
      </c>
      <c r="C165" s="182"/>
      <c r="D165" s="190"/>
      <c r="E165" s="190"/>
    </row>
    <row r="166" spans="1:5">
      <c r="A166" s="162"/>
      <c r="B166" s="146" t="s">
        <v>791</v>
      </c>
      <c r="C166" s="182"/>
      <c r="D166" s="190"/>
      <c r="E166" s="190"/>
    </row>
    <row r="167" spans="1:5">
      <c r="A167" s="162"/>
      <c r="B167" s="182"/>
      <c r="C167" s="182"/>
      <c r="D167" s="190"/>
      <c r="E167" s="190"/>
    </row>
    <row r="168" spans="1:5">
      <c r="B168" s="148"/>
      <c r="C168" s="157"/>
      <c r="D168" s="149"/>
      <c r="E168" s="149"/>
    </row>
    <row r="169" spans="1:5">
      <c r="B169" s="156"/>
      <c r="C169" s="178"/>
      <c r="D169" s="179"/>
      <c r="E169" s="179"/>
    </row>
    <row r="170" spans="1:5">
      <c r="B170" s="148"/>
      <c r="C170" s="157"/>
      <c r="D170" s="149"/>
      <c r="E170" s="149"/>
    </row>
    <row r="171" spans="1:5">
      <c r="B171" s="171"/>
      <c r="C171" s="171"/>
      <c r="D171" s="171"/>
      <c r="E171" s="171"/>
    </row>
    <row r="172" spans="1:5">
      <c r="B172" s="156"/>
      <c r="C172" s="178"/>
      <c r="D172" s="179"/>
      <c r="E172" s="179"/>
    </row>
    <row r="173" spans="1:5">
      <c r="B173" s="171"/>
      <c r="C173" s="171"/>
      <c r="D173" s="171"/>
      <c r="E173" s="171"/>
    </row>
    <row r="174" spans="1:5">
      <c r="B174" s="171"/>
      <c r="C174" s="171"/>
      <c r="D174" s="171"/>
      <c r="E174" s="171"/>
    </row>
    <row r="175" spans="1:5">
      <c r="B175" s="148"/>
      <c r="C175" s="157"/>
      <c r="D175" s="149"/>
      <c r="E175" s="149"/>
    </row>
  </sheetData>
  <pageMargins left="0.70866141732283472" right="0.70866141732283472" top="0.74803149606299213" bottom="0.74803149606299213" header="0.31496062992125984" footer="0.31496062992125984"/>
  <pageSetup paperSize="9" scale="88" orientation="landscape" horizontalDpi="4294967293" r:id="rId1"/>
  <rowBreaks count="3" manualBreakCount="3">
    <brk id="28" max="8" man="1"/>
    <brk id="89" max="8" man="1"/>
    <brk id="123"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5696E-EB2C-43AF-BFC1-B3C3D1BEBECA}">
  <sheetPr>
    <tabColor theme="8" tint="0.59999389629810485"/>
  </sheetPr>
  <dimension ref="A1:E52"/>
  <sheetViews>
    <sheetView view="pageBreakPreview" topLeftCell="A10" zoomScaleNormal="100" zoomScaleSheetLayoutView="100" workbookViewId="0">
      <selection activeCell="D28" sqref="D28"/>
    </sheetView>
  </sheetViews>
  <sheetFormatPr defaultColWidth="8.85546875" defaultRowHeight="12.75"/>
  <cols>
    <col min="1" max="1" width="7" style="16" customWidth="1"/>
    <col min="2" max="2" width="51.42578125" style="16" customWidth="1"/>
    <col min="3" max="3" width="6.140625" style="24" customWidth="1"/>
    <col min="4" max="4" width="16.140625" style="37" customWidth="1"/>
    <col min="5" max="5" width="11.85546875" style="16" bestFit="1" customWidth="1"/>
    <col min="6" max="6" width="8.85546875" style="16"/>
    <col min="7" max="7" width="27.7109375" style="16" customWidth="1"/>
    <col min="8" max="255" width="8.85546875" style="16"/>
    <col min="256" max="256" width="7" style="16" customWidth="1"/>
    <col min="257" max="257" width="51.42578125" style="16" customWidth="1"/>
    <col min="258" max="258" width="6.140625" style="16" customWidth="1"/>
    <col min="259" max="259" width="8.85546875" style="16"/>
    <col min="260" max="260" width="9.140625" style="16" bestFit="1" customWidth="1"/>
    <col min="261" max="261" width="11.85546875" style="16" bestFit="1" customWidth="1"/>
    <col min="262" max="262" width="8.85546875" style="16"/>
    <col min="263" max="263" width="27.7109375" style="16" customWidth="1"/>
    <col min="264" max="511" width="8.85546875" style="16"/>
    <col min="512" max="512" width="7" style="16" customWidth="1"/>
    <col min="513" max="513" width="51.42578125" style="16" customWidth="1"/>
    <col min="514" max="514" width="6.140625" style="16" customWidth="1"/>
    <col min="515" max="515" width="8.85546875" style="16"/>
    <col min="516" max="516" width="9.140625" style="16" bestFit="1" customWidth="1"/>
    <col min="517" max="517" width="11.85546875" style="16" bestFit="1" customWidth="1"/>
    <col min="518" max="518" width="8.85546875" style="16"/>
    <col min="519" max="519" width="27.7109375" style="16" customWidth="1"/>
    <col min="520" max="767" width="8.85546875" style="16"/>
    <col min="768" max="768" width="7" style="16" customWidth="1"/>
    <col min="769" max="769" width="51.42578125" style="16" customWidth="1"/>
    <col min="770" max="770" width="6.140625" style="16" customWidth="1"/>
    <col min="771" max="771" width="8.85546875" style="16"/>
    <col min="772" max="772" width="9.140625" style="16" bestFit="1" customWidth="1"/>
    <col min="773" max="773" width="11.85546875" style="16" bestFit="1" customWidth="1"/>
    <col min="774" max="774" width="8.85546875" style="16"/>
    <col min="775" max="775" width="27.7109375" style="16" customWidth="1"/>
    <col min="776" max="1023" width="8.85546875" style="16"/>
    <col min="1024" max="1024" width="7" style="16" customWidth="1"/>
    <col min="1025" max="1025" width="51.42578125" style="16" customWidth="1"/>
    <col min="1026" max="1026" width="6.140625" style="16" customWidth="1"/>
    <col min="1027" max="1027" width="8.85546875" style="16"/>
    <col min="1028" max="1028" width="9.140625" style="16" bestFit="1" customWidth="1"/>
    <col min="1029" max="1029" width="11.85546875" style="16" bestFit="1" customWidth="1"/>
    <col min="1030" max="1030" width="8.85546875" style="16"/>
    <col min="1031" max="1031" width="27.7109375" style="16" customWidth="1"/>
    <col min="1032" max="1279" width="8.85546875" style="16"/>
    <col min="1280" max="1280" width="7" style="16" customWidth="1"/>
    <col min="1281" max="1281" width="51.42578125" style="16" customWidth="1"/>
    <col min="1282" max="1282" width="6.140625" style="16" customWidth="1"/>
    <col min="1283" max="1283" width="8.85546875" style="16"/>
    <col min="1284" max="1284" width="9.140625" style="16" bestFit="1" customWidth="1"/>
    <col min="1285" max="1285" width="11.85546875" style="16" bestFit="1" customWidth="1"/>
    <col min="1286" max="1286" width="8.85546875" style="16"/>
    <col min="1287" max="1287" width="27.7109375" style="16" customWidth="1"/>
    <col min="1288" max="1535" width="8.85546875" style="16"/>
    <col min="1536" max="1536" width="7" style="16" customWidth="1"/>
    <col min="1537" max="1537" width="51.42578125" style="16" customWidth="1"/>
    <col min="1538" max="1538" width="6.140625" style="16" customWidth="1"/>
    <col min="1539" max="1539" width="8.85546875" style="16"/>
    <col min="1540" max="1540" width="9.140625" style="16" bestFit="1" customWidth="1"/>
    <col min="1541" max="1541" width="11.85546875" style="16" bestFit="1" customWidth="1"/>
    <col min="1542" max="1542" width="8.85546875" style="16"/>
    <col min="1543" max="1543" width="27.7109375" style="16" customWidth="1"/>
    <col min="1544" max="1791" width="8.85546875" style="16"/>
    <col min="1792" max="1792" width="7" style="16" customWidth="1"/>
    <col min="1793" max="1793" width="51.42578125" style="16" customWidth="1"/>
    <col min="1794" max="1794" width="6.140625" style="16" customWidth="1"/>
    <col min="1795" max="1795" width="8.85546875" style="16"/>
    <col min="1796" max="1796" width="9.140625" style="16" bestFit="1" customWidth="1"/>
    <col min="1797" max="1797" width="11.85546875" style="16" bestFit="1" customWidth="1"/>
    <col min="1798" max="1798" width="8.85546875" style="16"/>
    <col min="1799" max="1799" width="27.7109375" style="16" customWidth="1"/>
    <col min="1800" max="2047" width="8.85546875" style="16"/>
    <col min="2048" max="2048" width="7" style="16" customWidth="1"/>
    <col min="2049" max="2049" width="51.42578125" style="16" customWidth="1"/>
    <col min="2050" max="2050" width="6.140625" style="16" customWidth="1"/>
    <col min="2051" max="2051" width="8.85546875" style="16"/>
    <col min="2052" max="2052" width="9.140625" style="16" bestFit="1" customWidth="1"/>
    <col min="2053" max="2053" width="11.85546875" style="16" bestFit="1" customWidth="1"/>
    <col min="2054" max="2054" width="8.85546875" style="16"/>
    <col min="2055" max="2055" width="27.7109375" style="16" customWidth="1"/>
    <col min="2056" max="2303" width="8.85546875" style="16"/>
    <col min="2304" max="2304" width="7" style="16" customWidth="1"/>
    <col min="2305" max="2305" width="51.42578125" style="16" customWidth="1"/>
    <col min="2306" max="2306" width="6.140625" style="16" customWidth="1"/>
    <col min="2307" max="2307" width="8.85546875" style="16"/>
    <col min="2308" max="2308" width="9.140625" style="16" bestFit="1" customWidth="1"/>
    <col min="2309" max="2309" width="11.85546875" style="16" bestFit="1" customWidth="1"/>
    <col min="2310" max="2310" width="8.85546875" style="16"/>
    <col min="2311" max="2311" width="27.7109375" style="16" customWidth="1"/>
    <col min="2312" max="2559" width="8.85546875" style="16"/>
    <col min="2560" max="2560" width="7" style="16" customWidth="1"/>
    <col min="2561" max="2561" width="51.42578125" style="16" customWidth="1"/>
    <col min="2562" max="2562" width="6.140625" style="16" customWidth="1"/>
    <col min="2563" max="2563" width="8.85546875" style="16"/>
    <col min="2564" max="2564" width="9.140625" style="16" bestFit="1" customWidth="1"/>
    <col min="2565" max="2565" width="11.85546875" style="16" bestFit="1" customWidth="1"/>
    <col min="2566" max="2566" width="8.85546875" style="16"/>
    <col min="2567" max="2567" width="27.7109375" style="16" customWidth="1"/>
    <col min="2568" max="2815" width="8.85546875" style="16"/>
    <col min="2816" max="2816" width="7" style="16" customWidth="1"/>
    <col min="2817" max="2817" width="51.42578125" style="16" customWidth="1"/>
    <col min="2818" max="2818" width="6.140625" style="16" customWidth="1"/>
    <col min="2819" max="2819" width="8.85546875" style="16"/>
    <col min="2820" max="2820" width="9.140625" style="16" bestFit="1" customWidth="1"/>
    <col min="2821" max="2821" width="11.85546875" style="16" bestFit="1" customWidth="1"/>
    <col min="2822" max="2822" width="8.85546875" style="16"/>
    <col min="2823" max="2823" width="27.7109375" style="16" customWidth="1"/>
    <col min="2824" max="3071" width="8.85546875" style="16"/>
    <col min="3072" max="3072" width="7" style="16" customWidth="1"/>
    <col min="3073" max="3073" width="51.42578125" style="16" customWidth="1"/>
    <col min="3074" max="3074" width="6.140625" style="16" customWidth="1"/>
    <col min="3075" max="3075" width="8.85546875" style="16"/>
    <col min="3076" max="3076" width="9.140625" style="16" bestFit="1" customWidth="1"/>
    <col min="3077" max="3077" width="11.85546875" style="16" bestFit="1" customWidth="1"/>
    <col min="3078" max="3078" width="8.85546875" style="16"/>
    <col min="3079" max="3079" width="27.7109375" style="16" customWidth="1"/>
    <col min="3080" max="3327" width="8.85546875" style="16"/>
    <col min="3328" max="3328" width="7" style="16" customWidth="1"/>
    <col min="3329" max="3329" width="51.42578125" style="16" customWidth="1"/>
    <col min="3330" max="3330" width="6.140625" style="16" customWidth="1"/>
    <col min="3331" max="3331" width="8.85546875" style="16"/>
    <col min="3332" max="3332" width="9.140625" style="16" bestFit="1" customWidth="1"/>
    <col min="3333" max="3333" width="11.85546875" style="16" bestFit="1" customWidth="1"/>
    <col min="3334" max="3334" width="8.85546875" style="16"/>
    <col min="3335" max="3335" width="27.7109375" style="16" customWidth="1"/>
    <col min="3336" max="3583" width="8.85546875" style="16"/>
    <col min="3584" max="3584" width="7" style="16" customWidth="1"/>
    <col min="3585" max="3585" width="51.42578125" style="16" customWidth="1"/>
    <col min="3586" max="3586" width="6.140625" style="16" customWidth="1"/>
    <col min="3587" max="3587" width="8.85546875" style="16"/>
    <col min="3588" max="3588" width="9.140625" style="16" bestFit="1" customWidth="1"/>
    <col min="3589" max="3589" width="11.85546875" style="16" bestFit="1" customWidth="1"/>
    <col min="3590" max="3590" width="8.85546875" style="16"/>
    <col min="3591" max="3591" width="27.7109375" style="16" customWidth="1"/>
    <col min="3592" max="3839" width="8.85546875" style="16"/>
    <col min="3840" max="3840" width="7" style="16" customWidth="1"/>
    <col min="3841" max="3841" width="51.42578125" style="16" customWidth="1"/>
    <col min="3842" max="3842" width="6.140625" style="16" customWidth="1"/>
    <col min="3843" max="3843" width="8.85546875" style="16"/>
    <col min="3844" max="3844" width="9.140625" style="16" bestFit="1" customWidth="1"/>
    <col min="3845" max="3845" width="11.85546875" style="16" bestFit="1" customWidth="1"/>
    <col min="3846" max="3846" width="8.85546875" style="16"/>
    <col min="3847" max="3847" width="27.7109375" style="16" customWidth="1"/>
    <col min="3848" max="4095" width="8.85546875" style="16"/>
    <col min="4096" max="4096" width="7" style="16" customWidth="1"/>
    <col min="4097" max="4097" width="51.42578125" style="16" customWidth="1"/>
    <col min="4098" max="4098" width="6.140625" style="16" customWidth="1"/>
    <col min="4099" max="4099" width="8.85546875" style="16"/>
    <col min="4100" max="4100" width="9.140625" style="16" bestFit="1" customWidth="1"/>
    <col min="4101" max="4101" width="11.85546875" style="16" bestFit="1" customWidth="1"/>
    <col min="4102" max="4102" width="8.85546875" style="16"/>
    <col min="4103" max="4103" width="27.7109375" style="16" customWidth="1"/>
    <col min="4104" max="4351" width="8.85546875" style="16"/>
    <col min="4352" max="4352" width="7" style="16" customWidth="1"/>
    <col min="4353" max="4353" width="51.42578125" style="16" customWidth="1"/>
    <col min="4354" max="4354" width="6.140625" style="16" customWidth="1"/>
    <col min="4355" max="4355" width="8.85546875" style="16"/>
    <col min="4356" max="4356" width="9.140625" style="16" bestFit="1" customWidth="1"/>
    <col min="4357" max="4357" width="11.85546875" style="16" bestFit="1" customWidth="1"/>
    <col min="4358" max="4358" width="8.85546875" style="16"/>
    <col min="4359" max="4359" width="27.7109375" style="16" customWidth="1"/>
    <col min="4360" max="4607" width="8.85546875" style="16"/>
    <col min="4608" max="4608" width="7" style="16" customWidth="1"/>
    <col min="4609" max="4609" width="51.42578125" style="16" customWidth="1"/>
    <col min="4610" max="4610" width="6.140625" style="16" customWidth="1"/>
    <col min="4611" max="4611" width="8.85546875" style="16"/>
    <col min="4612" max="4612" width="9.140625" style="16" bestFit="1" customWidth="1"/>
    <col min="4613" max="4613" width="11.85546875" style="16" bestFit="1" customWidth="1"/>
    <col min="4614" max="4614" width="8.85546875" style="16"/>
    <col min="4615" max="4615" width="27.7109375" style="16" customWidth="1"/>
    <col min="4616" max="4863" width="8.85546875" style="16"/>
    <col min="4864" max="4864" width="7" style="16" customWidth="1"/>
    <col min="4865" max="4865" width="51.42578125" style="16" customWidth="1"/>
    <col min="4866" max="4866" width="6.140625" style="16" customWidth="1"/>
    <col min="4867" max="4867" width="8.85546875" style="16"/>
    <col min="4868" max="4868" width="9.140625" style="16" bestFit="1" customWidth="1"/>
    <col min="4869" max="4869" width="11.85546875" style="16" bestFit="1" customWidth="1"/>
    <col min="4870" max="4870" width="8.85546875" style="16"/>
    <col min="4871" max="4871" width="27.7109375" style="16" customWidth="1"/>
    <col min="4872" max="5119" width="8.85546875" style="16"/>
    <col min="5120" max="5120" width="7" style="16" customWidth="1"/>
    <col min="5121" max="5121" width="51.42578125" style="16" customWidth="1"/>
    <col min="5122" max="5122" width="6.140625" style="16" customWidth="1"/>
    <col min="5123" max="5123" width="8.85546875" style="16"/>
    <col min="5124" max="5124" width="9.140625" style="16" bestFit="1" customWidth="1"/>
    <col min="5125" max="5125" width="11.85546875" style="16" bestFit="1" customWidth="1"/>
    <col min="5126" max="5126" width="8.85546875" style="16"/>
    <col min="5127" max="5127" width="27.7109375" style="16" customWidth="1"/>
    <col min="5128" max="5375" width="8.85546875" style="16"/>
    <col min="5376" max="5376" width="7" style="16" customWidth="1"/>
    <col min="5377" max="5377" width="51.42578125" style="16" customWidth="1"/>
    <col min="5378" max="5378" width="6.140625" style="16" customWidth="1"/>
    <col min="5379" max="5379" width="8.85546875" style="16"/>
    <col min="5380" max="5380" width="9.140625" style="16" bestFit="1" customWidth="1"/>
    <col min="5381" max="5381" width="11.85546875" style="16" bestFit="1" customWidth="1"/>
    <col min="5382" max="5382" width="8.85546875" style="16"/>
    <col min="5383" max="5383" width="27.7109375" style="16" customWidth="1"/>
    <col min="5384" max="5631" width="8.85546875" style="16"/>
    <col min="5632" max="5632" width="7" style="16" customWidth="1"/>
    <col min="5633" max="5633" width="51.42578125" style="16" customWidth="1"/>
    <col min="5634" max="5634" width="6.140625" style="16" customWidth="1"/>
    <col min="5635" max="5635" width="8.85546875" style="16"/>
    <col min="5636" max="5636" width="9.140625" style="16" bestFit="1" customWidth="1"/>
    <col min="5637" max="5637" width="11.85546875" style="16" bestFit="1" customWidth="1"/>
    <col min="5638" max="5638" width="8.85546875" style="16"/>
    <col min="5639" max="5639" width="27.7109375" style="16" customWidth="1"/>
    <col min="5640" max="5887" width="8.85546875" style="16"/>
    <col min="5888" max="5888" width="7" style="16" customWidth="1"/>
    <col min="5889" max="5889" width="51.42578125" style="16" customWidth="1"/>
    <col min="5890" max="5890" width="6.140625" style="16" customWidth="1"/>
    <col min="5891" max="5891" width="8.85546875" style="16"/>
    <col min="5892" max="5892" width="9.140625" style="16" bestFit="1" customWidth="1"/>
    <col min="5893" max="5893" width="11.85546875" style="16" bestFit="1" customWidth="1"/>
    <col min="5894" max="5894" width="8.85546875" style="16"/>
    <col min="5895" max="5895" width="27.7109375" style="16" customWidth="1"/>
    <col min="5896" max="6143" width="8.85546875" style="16"/>
    <col min="6144" max="6144" width="7" style="16" customWidth="1"/>
    <col min="6145" max="6145" width="51.42578125" style="16" customWidth="1"/>
    <col min="6146" max="6146" width="6.140625" style="16" customWidth="1"/>
    <col min="6147" max="6147" width="8.85546875" style="16"/>
    <col min="6148" max="6148" width="9.140625" style="16" bestFit="1" customWidth="1"/>
    <col min="6149" max="6149" width="11.85546875" style="16" bestFit="1" customWidth="1"/>
    <col min="6150" max="6150" width="8.85546875" style="16"/>
    <col min="6151" max="6151" width="27.7109375" style="16" customWidth="1"/>
    <col min="6152" max="6399" width="8.85546875" style="16"/>
    <col min="6400" max="6400" width="7" style="16" customWidth="1"/>
    <col min="6401" max="6401" width="51.42578125" style="16" customWidth="1"/>
    <col min="6402" max="6402" width="6.140625" style="16" customWidth="1"/>
    <col min="6403" max="6403" width="8.85546875" style="16"/>
    <col min="6404" max="6404" width="9.140625" style="16" bestFit="1" customWidth="1"/>
    <col min="6405" max="6405" width="11.85546875" style="16" bestFit="1" customWidth="1"/>
    <col min="6406" max="6406" width="8.85546875" style="16"/>
    <col min="6407" max="6407" width="27.7109375" style="16" customWidth="1"/>
    <col min="6408" max="6655" width="8.85546875" style="16"/>
    <col min="6656" max="6656" width="7" style="16" customWidth="1"/>
    <col min="6657" max="6657" width="51.42578125" style="16" customWidth="1"/>
    <col min="6658" max="6658" width="6.140625" style="16" customWidth="1"/>
    <col min="6659" max="6659" width="8.85546875" style="16"/>
    <col min="6660" max="6660" width="9.140625" style="16" bestFit="1" customWidth="1"/>
    <col min="6661" max="6661" width="11.85546875" style="16" bestFit="1" customWidth="1"/>
    <col min="6662" max="6662" width="8.85546875" style="16"/>
    <col min="6663" max="6663" width="27.7109375" style="16" customWidth="1"/>
    <col min="6664" max="6911" width="8.85546875" style="16"/>
    <col min="6912" max="6912" width="7" style="16" customWidth="1"/>
    <col min="6913" max="6913" width="51.42578125" style="16" customWidth="1"/>
    <col min="6914" max="6914" width="6.140625" style="16" customWidth="1"/>
    <col min="6915" max="6915" width="8.85546875" style="16"/>
    <col min="6916" max="6916" width="9.140625" style="16" bestFit="1" customWidth="1"/>
    <col min="6917" max="6917" width="11.85546875" style="16" bestFit="1" customWidth="1"/>
    <col min="6918" max="6918" width="8.85546875" style="16"/>
    <col min="6919" max="6919" width="27.7109375" style="16" customWidth="1"/>
    <col min="6920" max="7167" width="8.85546875" style="16"/>
    <col min="7168" max="7168" width="7" style="16" customWidth="1"/>
    <col min="7169" max="7169" width="51.42578125" style="16" customWidth="1"/>
    <col min="7170" max="7170" width="6.140625" style="16" customWidth="1"/>
    <col min="7171" max="7171" width="8.85546875" style="16"/>
    <col min="7172" max="7172" width="9.140625" style="16" bestFit="1" customWidth="1"/>
    <col min="7173" max="7173" width="11.85546875" style="16" bestFit="1" customWidth="1"/>
    <col min="7174" max="7174" width="8.85546875" style="16"/>
    <col min="7175" max="7175" width="27.7109375" style="16" customWidth="1"/>
    <col min="7176" max="7423" width="8.85546875" style="16"/>
    <col min="7424" max="7424" width="7" style="16" customWidth="1"/>
    <col min="7425" max="7425" width="51.42578125" style="16" customWidth="1"/>
    <col min="7426" max="7426" width="6.140625" style="16" customWidth="1"/>
    <col min="7427" max="7427" width="8.85546875" style="16"/>
    <col min="7428" max="7428" width="9.140625" style="16" bestFit="1" customWidth="1"/>
    <col min="7429" max="7429" width="11.85546875" style="16" bestFit="1" customWidth="1"/>
    <col min="7430" max="7430" width="8.85546875" style="16"/>
    <col min="7431" max="7431" width="27.7109375" style="16" customWidth="1"/>
    <col min="7432" max="7679" width="8.85546875" style="16"/>
    <col min="7680" max="7680" width="7" style="16" customWidth="1"/>
    <col min="7681" max="7681" width="51.42578125" style="16" customWidth="1"/>
    <col min="7682" max="7682" width="6.140625" style="16" customWidth="1"/>
    <col min="7683" max="7683" width="8.85546875" style="16"/>
    <col min="7684" max="7684" width="9.140625" style="16" bestFit="1" customWidth="1"/>
    <col min="7685" max="7685" width="11.85546875" style="16" bestFit="1" customWidth="1"/>
    <col min="7686" max="7686" width="8.85546875" style="16"/>
    <col min="7687" max="7687" width="27.7109375" style="16" customWidth="1"/>
    <col min="7688" max="7935" width="8.85546875" style="16"/>
    <col min="7936" max="7936" width="7" style="16" customWidth="1"/>
    <col min="7937" max="7937" width="51.42578125" style="16" customWidth="1"/>
    <col min="7938" max="7938" width="6.140625" style="16" customWidth="1"/>
    <col min="7939" max="7939" width="8.85546875" style="16"/>
    <col min="7940" max="7940" width="9.140625" style="16" bestFit="1" customWidth="1"/>
    <col min="7941" max="7941" width="11.85546875" style="16" bestFit="1" customWidth="1"/>
    <col min="7942" max="7942" width="8.85546875" style="16"/>
    <col min="7943" max="7943" width="27.7109375" style="16" customWidth="1"/>
    <col min="7944" max="8191" width="8.85546875" style="16"/>
    <col min="8192" max="8192" width="7" style="16" customWidth="1"/>
    <col min="8193" max="8193" width="51.42578125" style="16" customWidth="1"/>
    <col min="8194" max="8194" width="6.140625" style="16" customWidth="1"/>
    <col min="8195" max="8195" width="8.85546875" style="16"/>
    <col min="8196" max="8196" width="9.140625" style="16" bestFit="1" customWidth="1"/>
    <col min="8197" max="8197" width="11.85546875" style="16" bestFit="1" customWidth="1"/>
    <col min="8198" max="8198" width="8.85546875" style="16"/>
    <col min="8199" max="8199" width="27.7109375" style="16" customWidth="1"/>
    <col min="8200" max="8447" width="8.85546875" style="16"/>
    <col min="8448" max="8448" width="7" style="16" customWidth="1"/>
    <col min="8449" max="8449" width="51.42578125" style="16" customWidth="1"/>
    <col min="8450" max="8450" width="6.140625" style="16" customWidth="1"/>
    <col min="8451" max="8451" width="8.85546875" style="16"/>
    <col min="8452" max="8452" width="9.140625" style="16" bestFit="1" customWidth="1"/>
    <col min="8453" max="8453" width="11.85546875" style="16" bestFit="1" customWidth="1"/>
    <col min="8454" max="8454" width="8.85546875" style="16"/>
    <col min="8455" max="8455" width="27.7109375" style="16" customWidth="1"/>
    <col min="8456" max="8703" width="8.85546875" style="16"/>
    <col min="8704" max="8704" width="7" style="16" customWidth="1"/>
    <col min="8705" max="8705" width="51.42578125" style="16" customWidth="1"/>
    <col min="8706" max="8706" width="6.140625" style="16" customWidth="1"/>
    <col min="8707" max="8707" width="8.85546875" style="16"/>
    <col min="8708" max="8708" width="9.140625" style="16" bestFit="1" customWidth="1"/>
    <col min="8709" max="8709" width="11.85546875" style="16" bestFit="1" customWidth="1"/>
    <col min="8710" max="8710" width="8.85546875" style="16"/>
    <col min="8711" max="8711" width="27.7109375" style="16" customWidth="1"/>
    <col min="8712" max="8959" width="8.85546875" style="16"/>
    <col min="8960" max="8960" width="7" style="16" customWidth="1"/>
    <col min="8961" max="8961" width="51.42578125" style="16" customWidth="1"/>
    <col min="8962" max="8962" width="6.140625" style="16" customWidth="1"/>
    <col min="8963" max="8963" width="8.85546875" style="16"/>
    <col min="8964" max="8964" width="9.140625" style="16" bestFit="1" customWidth="1"/>
    <col min="8965" max="8965" width="11.85546875" style="16" bestFit="1" customWidth="1"/>
    <col min="8966" max="8966" width="8.85546875" style="16"/>
    <col min="8967" max="8967" width="27.7109375" style="16" customWidth="1"/>
    <col min="8968" max="9215" width="8.85546875" style="16"/>
    <col min="9216" max="9216" width="7" style="16" customWidth="1"/>
    <col min="9217" max="9217" width="51.42578125" style="16" customWidth="1"/>
    <col min="9218" max="9218" width="6.140625" style="16" customWidth="1"/>
    <col min="9219" max="9219" width="8.85546875" style="16"/>
    <col min="9220" max="9220" width="9.140625" style="16" bestFit="1" customWidth="1"/>
    <col min="9221" max="9221" width="11.85546875" style="16" bestFit="1" customWidth="1"/>
    <col min="9222" max="9222" width="8.85546875" style="16"/>
    <col min="9223" max="9223" width="27.7109375" style="16" customWidth="1"/>
    <col min="9224" max="9471" width="8.85546875" style="16"/>
    <col min="9472" max="9472" width="7" style="16" customWidth="1"/>
    <col min="9473" max="9473" width="51.42578125" style="16" customWidth="1"/>
    <col min="9474" max="9474" width="6.140625" style="16" customWidth="1"/>
    <col min="9475" max="9475" width="8.85546875" style="16"/>
    <col min="9476" max="9476" width="9.140625" style="16" bestFit="1" customWidth="1"/>
    <col min="9477" max="9477" width="11.85546875" style="16" bestFit="1" customWidth="1"/>
    <col min="9478" max="9478" width="8.85546875" style="16"/>
    <col min="9479" max="9479" width="27.7109375" style="16" customWidth="1"/>
    <col min="9480" max="9727" width="8.85546875" style="16"/>
    <col min="9728" max="9728" width="7" style="16" customWidth="1"/>
    <col min="9729" max="9729" width="51.42578125" style="16" customWidth="1"/>
    <col min="9730" max="9730" width="6.140625" style="16" customWidth="1"/>
    <col min="9731" max="9731" width="8.85546875" style="16"/>
    <col min="9732" max="9732" width="9.140625" style="16" bestFit="1" customWidth="1"/>
    <col min="9733" max="9733" width="11.85546875" style="16" bestFit="1" customWidth="1"/>
    <col min="9734" max="9734" width="8.85546875" style="16"/>
    <col min="9735" max="9735" width="27.7109375" style="16" customWidth="1"/>
    <col min="9736" max="9983" width="8.85546875" style="16"/>
    <col min="9984" max="9984" width="7" style="16" customWidth="1"/>
    <col min="9985" max="9985" width="51.42578125" style="16" customWidth="1"/>
    <col min="9986" max="9986" width="6.140625" style="16" customWidth="1"/>
    <col min="9987" max="9987" width="8.85546875" style="16"/>
    <col min="9988" max="9988" width="9.140625" style="16" bestFit="1" customWidth="1"/>
    <col min="9989" max="9989" width="11.85546875" style="16" bestFit="1" customWidth="1"/>
    <col min="9990" max="9990" width="8.85546875" style="16"/>
    <col min="9991" max="9991" width="27.7109375" style="16" customWidth="1"/>
    <col min="9992" max="10239" width="8.85546875" style="16"/>
    <col min="10240" max="10240" width="7" style="16" customWidth="1"/>
    <col min="10241" max="10241" width="51.42578125" style="16" customWidth="1"/>
    <col min="10242" max="10242" width="6.140625" style="16" customWidth="1"/>
    <col min="10243" max="10243" width="8.85546875" style="16"/>
    <col min="10244" max="10244" width="9.140625" style="16" bestFit="1" customWidth="1"/>
    <col min="10245" max="10245" width="11.85546875" style="16" bestFit="1" customWidth="1"/>
    <col min="10246" max="10246" width="8.85546875" style="16"/>
    <col min="10247" max="10247" width="27.7109375" style="16" customWidth="1"/>
    <col min="10248" max="10495" width="8.85546875" style="16"/>
    <col min="10496" max="10496" width="7" style="16" customWidth="1"/>
    <col min="10497" max="10497" width="51.42578125" style="16" customWidth="1"/>
    <col min="10498" max="10498" width="6.140625" style="16" customWidth="1"/>
    <col min="10499" max="10499" width="8.85546875" style="16"/>
    <col min="10500" max="10500" width="9.140625" style="16" bestFit="1" customWidth="1"/>
    <col min="10501" max="10501" width="11.85546875" style="16" bestFit="1" customWidth="1"/>
    <col min="10502" max="10502" width="8.85546875" style="16"/>
    <col min="10503" max="10503" width="27.7109375" style="16" customWidth="1"/>
    <col min="10504" max="10751" width="8.85546875" style="16"/>
    <col min="10752" max="10752" width="7" style="16" customWidth="1"/>
    <col min="10753" max="10753" width="51.42578125" style="16" customWidth="1"/>
    <col min="10754" max="10754" width="6.140625" style="16" customWidth="1"/>
    <col min="10755" max="10755" width="8.85546875" style="16"/>
    <col min="10756" max="10756" width="9.140625" style="16" bestFit="1" customWidth="1"/>
    <col min="10757" max="10757" width="11.85546875" style="16" bestFit="1" customWidth="1"/>
    <col min="10758" max="10758" width="8.85546875" style="16"/>
    <col min="10759" max="10759" width="27.7109375" style="16" customWidth="1"/>
    <col min="10760" max="11007" width="8.85546875" style="16"/>
    <col min="11008" max="11008" width="7" style="16" customWidth="1"/>
    <col min="11009" max="11009" width="51.42578125" style="16" customWidth="1"/>
    <col min="11010" max="11010" width="6.140625" style="16" customWidth="1"/>
    <col min="11011" max="11011" width="8.85546875" style="16"/>
    <col min="11012" max="11012" width="9.140625" style="16" bestFit="1" customWidth="1"/>
    <col min="11013" max="11013" width="11.85546875" style="16" bestFit="1" customWidth="1"/>
    <col min="11014" max="11014" width="8.85546875" style="16"/>
    <col min="11015" max="11015" width="27.7109375" style="16" customWidth="1"/>
    <col min="11016" max="11263" width="8.85546875" style="16"/>
    <col min="11264" max="11264" width="7" style="16" customWidth="1"/>
    <col min="11265" max="11265" width="51.42578125" style="16" customWidth="1"/>
    <col min="11266" max="11266" width="6.140625" style="16" customWidth="1"/>
    <col min="11267" max="11267" width="8.85546875" style="16"/>
    <col min="11268" max="11268" width="9.140625" style="16" bestFit="1" customWidth="1"/>
    <col min="11269" max="11269" width="11.85546875" style="16" bestFit="1" customWidth="1"/>
    <col min="11270" max="11270" width="8.85546875" style="16"/>
    <col min="11271" max="11271" width="27.7109375" style="16" customWidth="1"/>
    <col min="11272" max="11519" width="8.85546875" style="16"/>
    <col min="11520" max="11520" width="7" style="16" customWidth="1"/>
    <col min="11521" max="11521" width="51.42578125" style="16" customWidth="1"/>
    <col min="11522" max="11522" width="6.140625" style="16" customWidth="1"/>
    <col min="11523" max="11523" width="8.85546875" style="16"/>
    <col min="11524" max="11524" width="9.140625" style="16" bestFit="1" customWidth="1"/>
    <col min="11525" max="11525" width="11.85546875" style="16" bestFit="1" customWidth="1"/>
    <col min="11526" max="11526" width="8.85546875" style="16"/>
    <col min="11527" max="11527" width="27.7109375" style="16" customWidth="1"/>
    <col min="11528" max="11775" width="8.85546875" style="16"/>
    <col min="11776" max="11776" width="7" style="16" customWidth="1"/>
    <col min="11777" max="11777" width="51.42578125" style="16" customWidth="1"/>
    <col min="11778" max="11778" width="6.140625" style="16" customWidth="1"/>
    <col min="11779" max="11779" width="8.85546875" style="16"/>
    <col min="11780" max="11780" width="9.140625" style="16" bestFit="1" customWidth="1"/>
    <col min="11781" max="11781" width="11.85546875" style="16" bestFit="1" customWidth="1"/>
    <col min="11782" max="11782" width="8.85546875" style="16"/>
    <col min="11783" max="11783" width="27.7109375" style="16" customWidth="1"/>
    <col min="11784" max="12031" width="8.85546875" style="16"/>
    <col min="12032" max="12032" width="7" style="16" customWidth="1"/>
    <col min="12033" max="12033" width="51.42578125" style="16" customWidth="1"/>
    <col min="12034" max="12034" width="6.140625" style="16" customWidth="1"/>
    <col min="12035" max="12035" width="8.85546875" style="16"/>
    <col min="12036" max="12036" width="9.140625" style="16" bestFit="1" customWidth="1"/>
    <col min="12037" max="12037" width="11.85546875" style="16" bestFit="1" customWidth="1"/>
    <col min="12038" max="12038" width="8.85546875" style="16"/>
    <col min="12039" max="12039" width="27.7109375" style="16" customWidth="1"/>
    <col min="12040" max="12287" width="8.85546875" style="16"/>
    <col min="12288" max="12288" width="7" style="16" customWidth="1"/>
    <col min="12289" max="12289" width="51.42578125" style="16" customWidth="1"/>
    <col min="12290" max="12290" width="6.140625" style="16" customWidth="1"/>
    <col min="12291" max="12291" width="8.85546875" style="16"/>
    <col min="12292" max="12292" width="9.140625" style="16" bestFit="1" customWidth="1"/>
    <col min="12293" max="12293" width="11.85546875" style="16" bestFit="1" customWidth="1"/>
    <col min="12294" max="12294" width="8.85546875" style="16"/>
    <col min="12295" max="12295" width="27.7109375" style="16" customWidth="1"/>
    <col min="12296" max="12543" width="8.85546875" style="16"/>
    <col min="12544" max="12544" width="7" style="16" customWidth="1"/>
    <col min="12545" max="12545" width="51.42578125" style="16" customWidth="1"/>
    <col min="12546" max="12546" width="6.140625" style="16" customWidth="1"/>
    <col min="12547" max="12547" width="8.85546875" style="16"/>
    <col min="12548" max="12548" width="9.140625" style="16" bestFit="1" customWidth="1"/>
    <col min="12549" max="12549" width="11.85546875" style="16" bestFit="1" customWidth="1"/>
    <col min="12550" max="12550" width="8.85546875" style="16"/>
    <col min="12551" max="12551" width="27.7109375" style="16" customWidth="1"/>
    <col min="12552" max="12799" width="8.85546875" style="16"/>
    <col min="12800" max="12800" width="7" style="16" customWidth="1"/>
    <col min="12801" max="12801" width="51.42578125" style="16" customWidth="1"/>
    <col min="12802" max="12802" width="6.140625" style="16" customWidth="1"/>
    <col min="12803" max="12803" width="8.85546875" style="16"/>
    <col min="12804" max="12804" width="9.140625" style="16" bestFit="1" customWidth="1"/>
    <col min="12805" max="12805" width="11.85546875" style="16" bestFit="1" customWidth="1"/>
    <col min="12806" max="12806" width="8.85546875" style="16"/>
    <col min="12807" max="12807" width="27.7109375" style="16" customWidth="1"/>
    <col min="12808" max="13055" width="8.85546875" style="16"/>
    <col min="13056" max="13056" width="7" style="16" customWidth="1"/>
    <col min="13057" max="13057" width="51.42578125" style="16" customWidth="1"/>
    <col min="13058" max="13058" width="6.140625" style="16" customWidth="1"/>
    <col min="13059" max="13059" width="8.85546875" style="16"/>
    <col min="13060" max="13060" width="9.140625" style="16" bestFit="1" customWidth="1"/>
    <col min="13061" max="13061" width="11.85546875" style="16" bestFit="1" customWidth="1"/>
    <col min="13062" max="13062" width="8.85546875" style="16"/>
    <col min="13063" max="13063" width="27.7109375" style="16" customWidth="1"/>
    <col min="13064" max="13311" width="8.85546875" style="16"/>
    <col min="13312" max="13312" width="7" style="16" customWidth="1"/>
    <col min="13313" max="13313" width="51.42578125" style="16" customWidth="1"/>
    <col min="13314" max="13314" width="6.140625" style="16" customWidth="1"/>
    <col min="13315" max="13315" width="8.85546875" style="16"/>
    <col min="13316" max="13316" width="9.140625" style="16" bestFit="1" customWidth="1"/>
    <col min="13317" max="13317" width="11.85546875" style="16" bestFit="1" customWidth="1"/>
    <col min="13318" max="13318" width="8.85546875" style="16"/>
    <col min="13319" max="13319" width="27.7109375" style="16" customWidth="1"/>
    <col min="13320" max="13567" width="8.85546875" style="16"/>
    <col min="13568" max="13568" width="7" style="16" customWidth="1"/>
    <col min="13569" max="13569" width="51.42578125" style="16" customWidth="1"/>
    <col min="13570" max="13570" width="6.140625" style="16" customWidth="1"/>
    <col min="13571" max="13571" width="8.85546875" style="16"/>
    <col min="13572" max="13572" width="9.140625" style="16" bestFit="1" customWidth="1"/>
    <col min="13573" max="13573" width="11.85546875" style="16" bestFit="1" customWidth="1"/>
    <col min="13574" max="13574" width="8.85546875" style="16"/>
    <col min="13575" max="13575" width="27.7109375" style="16" customWidth="1"/>
    <col min="13576" max="13823" width="8.85546875" style="16"/>
    <col min="13824" max="13824" width="7" style="16" customWidth="1"/>
    <col min="13825" max="13825" width="51.42578125" style="16" customWidth="1"/>
    <col min="13826" max="13826" width="6.140625" style="16" customWidth="1"/>
    <col min="13827" max="13827" width="8.85546875" style="16"/>
    <col min="13828" max="13828" width="9.140625" style="16" bestFit="1" customWidth="1"/>
    <col min="13829" max="13829" width="11.85546875" style="16" bestFit="1" customWidth="1"/>
    <col min="13830" max="13830" width="8.85546875" style="16"/>
    <col min="13831" max="13831" width="27.7109375" style="16" customWidth="1"/>
    <col min="13832" max="14079" width="8.85546875" style="16"/>
    <col min="14080" max="14080" width="7" style="16" customWidth="1"/>
    <col min="14081" max="14081" width="51.42578125" style="16" customWidth="1"/>
    <col min="14082" max="14082" width="6.140625" style="16" customWidth="1"/>
    <col min="14083" max="14083" width="8.85546875" style="16"/>
    <col min="14084" max="14084" width="9.140625" style="16" bestFit="1" customWidth="1"/>
    <col min="14085" max="14085" width="11.85546875" style="16" bestFit="1" customWidth="1"/>
    <col min="14086" max="14086" width="8.85546875" style="16"/>
    <col min="14087" max="14087" width="27.7109375" style="16" customWidth="1"/>
    <col min="14088" max="14335" width="8.85546875" style="16"/>
    <col min="14336" max="14336" width="7" style="16" customWidth="1"/>
    <col min="14337" max="14337" width="51.42578125" style="16" customWidth="1"/>
    <col min="14338" max="14338" width="6.140625" style="16" customWidth="1"/>
    <col min="14339" max="14339" width="8.85546875" style="16"/>
    <col min="14340" max="14340" width="9.140625" style="16" bestFit="1" customWidth="1"/>
    <col min="14341" max="14341" width="11.85546875" style="16" bestFit="1" customWidth="1"/>
    <col min="14342" max="14342" width="8.85546875" style="16"/>
    <col min="14343" max="14343" width="27.7109375" style="16" customWidth="1"/>
    <col min="14344" max="14591" width="8.85546875" style="16"/>
    <col min="14592" max="14592" width="7" style="16" customWidth="1"/>
    <col min="14593" max="14593" width="51.42578125" style="16" customWidth="1"/>
    <col min="14594" max="14594" width="6.140625" style="16" customWidth="1"/>
    <col min="14595" max="14595" width="8.85546875" style="16"/>
    <col min="14596" max="14596" width="9.140625" style="16" bestFit="1" customWidth="1"/>
    <col min="14597" max="14597" width="11.85546875" style="16" bestFit="1" customWidth="1"/>
    <col min="14598" max="14598" width="8.85546875" style="16"/>
    <col min="14599" max="14599" width="27.7109375" style="16" customWidth="1"/>
    <col min="14600" max="14847" width="8.85546875" style="16"/>
    <col min="14848" max="14848" width="7" style="16" customWidth="1"/>
    <col min="14849" max="14849" width="51.42578125" style="16" customWidth="1"/>
    <col min="14850" max="14850" width="6.140625" style="16" customWidth="1"/>
    <col min="14851" max="14851" width="8.85546875" style="16"/>
    <col min="14852" max="14852" width="9.140625" style="16" bestFit="1" customWidth="1"/>
    <col min="14853" max="14853" width="11.85546875" style="16" bestFit="1" customWidth="1"/>
    <col min="14854" max="14854" width="8.85546875" style="16"/>
    <col min="14855" max="14855" width="27.7109375" style="16" customWidth="1"/>
    <col min="14856" max="15103" width="8.85546875" style="16"/>
    <col min="15104" max="15104" width="7" style="16" customWidth="1"/>
    <col min="15105" max="15105" width="51.42578125" style="16" customWidth="1"/>
    <col min="15106" max="15106" width="6.140625" style="16" customWidth="1"/>
    <col min="15107" max="15107" width="8.85546875" style="16"/>
    <col min="15108" max="15108" width="9.140625" style="16" bestFit="1" customWidth="1"/>
    <col min="15109" max="15109" width="11.85546875" style="16" bestFit="1" customWidth="1"/>
    <col min="15110" max="15110" width="8.85546875" style="16"/>
    <col min="15111" max="15111" width="27.7109375" style="16" customWidth="1"/>
    <col min="15112" max="15359" width="8.85546875" style="16"/>
    <col min="15360" max="15360" width="7" style="16" customWidth="1"/>
    <col min="15361" max="15361" width="51.42578125" style="16" customWidth="1"/>
    <col min="15362" max="15362" width="6.140625" style="16" customWidth="1"/>
    <col min="15363" max="15363" width="8.85546875" style="16"/>
    <col min="15364" max="15364" width="9.140625" style="16" bestFit="1" customWidth="1"/>
    <col min="15365" max="15365" width="11.85546875" style="16" bestFit="1" customWidth="1"/>
    <col min="15366" max="15366" width="8.85546875" style="16"/>
    <col min="15367" max="15367" width="27.7109375" style="16" customWidth="1"/>
    <col min="15368" max="15615" width="8.85546875" style="16"/>
    <col min="15616" max="15616" width="7" style="16" customWidth="1"/>
    <col min="15617" max="15617" width="51.42578125" style="16" customWidth="1"/>
    <col min="15618" max="15618" width="6.140625" style="16" customWidth="1"/>
    <col min="15619" max="15619" width="8.85546875" style="16"/>
    <col min="15620" max="15620" width="9.140625" style="16" bestFit="1" customWidth="1"/>
    <col min="15621" max="15621" width="11.85546875" style="16" bestFit="1" customWidth="1"/>
    <col min="15622" max="15622" width="8.85546875" style="16"/>
    <col min="15623" max="15623" width="27.7109375" style="16" customWidth="1"/>
    <col min="15624" max="15871" width="8.85546875" style="16"/>
    <col min="15872" max="15872" width="7" style="16" customWidth="1"/>
    <col min="15873" max="15873" width="51.42578125" style="16" customWidth="1"/>
    <col min="15874" max="15874" width="6.140625" style="16" customWidth="1"/>
    <col min="15875" max="15875" width="8.85546875" style="16"/>
    <col min="15876" max="15876" width="9.140625" style="16" bestFit="1" customWidth="1"/>
    <col min="15877" max="15877" width="11.85546875" style="16" bestFit="1" customWidth="1"/>
    <col min="15878" max="15878" width="8.85546875" style="16"/>
    <col min="15879" max="15879" width="27.7109375" style="16" customWidth="1"/>
    <col min="15880" max="16127" width="8.85546875" style="16"/>
    <col min="16128" max="16128" width="7" style="16" customWidth="1"/>
    <col min="16129" max="16129" width="51.42578125" style="16" customWidth="1"/>
    <col min="16130" max="16130" width="6.140625" style="16" customWidth="1"/>
    <col min="16131" max="16131" width="8.85546875" style="16"/>
    <col min="16132" max="16132" width="9.140625" style="16" bestFit="1" customWidth="1"/>
    <col min="16133" max="16133" width="11.85546875" style="16" bestFit="1" customWidth="1"/>
    <col min="16134" max="16134" width="8.85546875" style="16"/>
    <col min="16135" max="16135" width="27.7109375" style="16" customWidth="1"/>
    <col min="16136" max="16384" width="8.85546875" style="16"/>
  </cols>
  <sheetData>
    <row r="1" spans="1:5">
      <c r="A1" s="60"/>
      <c r="B1" s="61"/>
      <c r="C1" s="62"/>
      <c r="D1" s="63"/>
      <c r="E1" s="3"/>
    </row>
    <row r="2" spans="1:5">
      <c r="A2" s="60"/>
      <c r="B2" s="61"/>
      <c r="C2" s="62"/>
      <c r="D2" s="63"/>
      <c r="E2" s="3"/>
    </row>
    <row r="3" spans="1:5" s="50" customFormat="1">
      <c r="A3" s="64"/>
      <c r="B3" s="65" t="s">
        <v>412</v>
      </c>
      <c r="C3" s="66"/>
      <c r="D3" s="63"/>
      <c r="E3" s="3"/>
    </row>
    <row r="4" spans="1:5" s="50" customFormat="1">
      <c r="A4" s="64"/>
      <c r="B4" s="65" t="s">
        <v>413</v>
      </c>
      <c r="C4" s="66"/>
      <c r="D4" s="63"/>
      <c r="E4" s="3"/>
    </row>
    <row r="5" spans="1:5" s="50" customFormat="1">
      <c r="A5" s="64"/>
      <c r="B5" s="65" t="s">
        <v>414</v>
      </c>
      <c r="C5" s="66"/>
      <c r="D5" s="63"/>
      <c r="E5" s="3"/>
    </row>
    <row r="6" spans="1:5" s="50" customFormat="1">
      <c r="A6" s="64"/>
      <c r="B6" s="65"/>
      <c r="C6" s="66"/>
      <c r="D6" s="63"/>
      <c r="E6" s="3"/>
    </row>
    <row r="7" spans="1:5" s="50" customFormat="1">
      <c r="A7" s="64"/>
      <c r="B7" s="65" t="s">
        <v>792</v>
      </c>
      <c r="C7" s="66"/>
      <c r="D7" s="63"/>
      <c r="E7" s="3"/>
    </row>
    <row r="8" spans="1:5" s="50" customFormat="1">
      <c r="A8" s="64"/>
      <c r="B8" s="65" t="s">
        <v>793</v>
      </c>
      <c r="C8" s="66"/>
      <c r="D8" s="63"/>
      <c r="E8" s="3"/>
    </row>
    <row r="9" spans="1:5" s="50" customFormat="1">
      <c r="A9" s="64"/>
      <c r="B9" s="65"/>
      <c r="C9" s="66"/>
      <c r="D9" s="63"/>
      <c r="E9" s="3"/>
    </row>
    <row r="10" spans="1:5" s="50" customFormat="1">
      <c r="A10" s="64"/>
      <c r="B10" s="67" t="s">
        <v>415</v>
      </c>
      <c r="C10" s="66"/>
      <c r="D10" s="63"/>
      <c r="E10" s="3"/>
    </row>
    <row r="11" spans="1:5" s="50" customFormat="1">
      <c r="A11" s="64"/>
      <c r="B11" s="65"/>
      <c r="C11" s="66"/>
      <c r="D11" s="63"/>
      <c r="E11" s="3"/>
    </row>
    <row r="12" spans="1:5" s="59" customFormat="1">
      <c r="A12" s="60"/>
      <c r="B12" s="68"/>
      <c r="C12" s="62"/>
      <c r="D12" s="63"/>
      <c r="E12" s="58"/>
    </row>
    <row r="13" spans="1:5" s="59" customFormat="1">
      <c r="A13" s="60"/>
      <c r="B13" s="67" t="s">
        <v>794</v>
      </c>
      <c r="C13" s="62"/>
      <c r="D13" s="63"/>
      <c r="E13" s="58"/>
    </row>
    <row r="14" spans="1:5" s="59" customFormat="1">
      <c r="A14" s="60"/>
      <c r="B14" s="85" t="s">
        <v>416</v>
      </c>
      <c r="C14" s="62"/>
      <c r="D14" s="63"/>
      <c r="E14" s="58"/>
    </row>
    <row r="15" spans="1:5">
      <c r="A15" s="60"/>
      <c r="B15" s="61"/>
      <c r="C15" s="62"/>
      <c r="D15" s="63"/>
      <c r="E15" s="3"/>
    </row>
    <row r="16" spans="1:5">
      <c r="A16" s="60"/>
      <c r="B16" s="61"/>
      <c r="C16" s="62"/>
      <c r="D16" s="63"/>
      <c r="E16" s="3"/>
    </row>
    <row r="17" spans="1:5" s="57" customFormat="1">
      <c r="A17" s="69"/>
      <c r="B17" s="70"/>
      <c r="C17" s="71"/>
      <c r="D17" s="72"/>
      <c r="E17" s="56"/>
    </row>
    <row r="18" spans="1:5" s="57" customFormat="1">
      <c r="A18" s="69"/>
      <c r="B18" s="70"/>
      <c r="C18" s="71"/>
      <c r="D18" s="72"/>
      <c r="E18" s="56"/>
    </row>
    <row r="19" spans="1:5" ht="36">
      <c r="A19" s="73"/>
      <c r="B19" s="74" t="s">
        <v>865</v>
      </c>
      <c r="C19" s="75"/>
      <c r="D19" s="76"/>
      <c r="E19" s="3"/>
    </row>
    <row r="20" spans="1:5" ht="15">
      <c r="A20" s="73"/>
      <c r="B20" s="77"/>
      <c r="C20" s="75"/>
      <c r="D20" s="76"/>
      <c r="E20" s="3"/>
    </row>
    <row r="21" spans="1:5" ht="15">
      <c r="A21" s="73" t="s">
        <v>0</v>
      </c>
      <c r="B21" s="77" t="s">
        <v>582</v>
      </c>
      <c r="C21" s="75"/>
      <c r="D21" s="76">
        <f>'Rekapitulacija GOD (2)'!D25</f>
        <v>0</v>
      </c>
      <c r="E21" s="2"/>
    </row>
    <row r="22" spans="1:5" ht="15">
      <c r="A22" s="73" t="s">
        <v>2</v>
      </c>
      <c r="B22" s="77" t="s">
        <v>583</v>
      </c>
      <c r="C22" s="75"/>
      <c r="D22" s="76">
        <f>'REKAPITULACIJA EL (2)'!F24</f>
        <v>0</v>
      </c>
      <c r="E22" s="2"/>
    </row>
    <row r="23" spans="1:5" ht="15">
      <c r="A23" s="73" t="s">
        <v>4</v>
      </c>
      <c r="B23" s="77" t="s">
        <v>584</v>
      </c>
      <c r="C23" s="75"/>
      <c r="D23" s="76">
        <f>'strojne PTUJ odd E'!F146</f>
        <v>0</v>
      </c>
      <c r="E23" s="2"/>
    </row>
    <row r="24" spans="1:5" ht="15">
      <c r="A24" s="67"/>
      <c r="B24" s="77"/>
      <c r="C24" s="54"/>
      <c r="D24" s="78"/>
    </row>
    <row r="25" spans="1:5" ht="15">
      <c r="A25" s="67"/>
      <c r="B25" s="77" t="s">
        <v>92</v>
      </c>
      <c r="C25" s="54"/>
      <c r="D25" s="76">
        <f>SUM(D21:D24)</f>
        <v>0</v>
      </c>
    </row>
    <row r="26" spans="1:5" ht="15">
      <c r="A26" s="67"/>
      <c r="B26" s="77" t="s">
        <v>592</v>
      </c>
      <c r="C26" s="54"/>
      <c r="D26" s="79">
        <f>0.095*D25</f>
        <v>0</v>
      </c>
    </row>
    <row r="27" spans="1:5">
      <c r="A27" s="60"/>
      <c r="B27" s="67"/>
      <c r="C27" s="62"/>
      <c r="D27" s="63"/>
      <c r="E27" s="3"/>
    </row>
    <row r="28" spans="1:5" ht="15.75" thickBot="1">
      <c r="A28" s="80"/>
      <c r="B28" s="81" t="s">
        <v>6</v>
      </c>
      <c r="C28" s="82"/>
      <c r="D28" s="83">
        <f>SUM(D26,D25)</f>
        <v>0</v>
      </c>
      <c r="E28" s="3"/>
    </row>
    <row r="29" spans="1:5">
      <c r="A29" s="60"/>
      <c r="B29" s="61"/>
      <c r="C29" s="62"/>
      <c r="D29" s="63"/>
      <c r="E29" s="3"/>
    </row>
    <row r="30" spans="1:5">
      <c r="A30" s="67"/>
      <c r="B30" s="61"/>
      <c r="C30" s="54"/>
      <c r="D30" s="78"/>
    </row>
    <row r="31" spans="1:5">
      <c r="A31" s="67"/>
      <c r="B31" s="84"/>
      <c r="C31" s="54"/>
      <c r="D31" s="78"/>
    </row>
    <row r="32" spans="1:5">
      <c r="A32" s="67"/>
      <c r="B32" s="84"/>
      <c r="C32" s="54"/>
      <c r="D32" s="78"/>
    </row>
    <row r="33" spans="1:4">
      <c r="A33" s="67"/>
      <c r="B33" s="84"/>
      <c r="C33" s="54"/>
      <c r="D33" s="78"/>
    </row>
    <row r="34" spans="1:4">
      <c r="A34" s="67"/>
      <c r="B34" s="61"/>
      <c r="C34" s="54"/>
      <c r="D34" s="78"/>
    </row>
    <row r="35" spans="1:4">
      <c r="A35" s="67"/>
      <c r="B35" s="84"/>
      <c r="C35" s="54"/>
      <c r="D35" s="78"/>
    </row>
    <row r="36" spans="1:4">
      <c r="A36" s="67"/>
      <c r="B36" s="84"/>
      <c r="C36" s="54"/>
      <c r="D36" s="78"/>
    </row>
    <row r="37" spans="1:4">
      <c r="A37" s="67"/>
      <c r="B37" s="84"/>
      <c r="C37" s="54"/>
      <c r="D37" s="78"/>
    </row>
    <row r="38" spans="1:4">
      <c r="A38" s="67"/>
      <c r="B38" s="84"/>
      <c r="C38" s="54"/>
      <c r="D38" s="78"/>
    </row>
    <row r="39" spans="1:4">
      <c r="A39" s="67"/>
      <c r="B39" s="84"/>
      <c r="C39" s="54"/>
      <c r="D39" s="78"/>
    </row>
    <row r="40" spans="1:4">
      <c r="A40" s="67"/>
      <c r="B40" s="84"/>
      <c r="C40" s="54"/>
      <c r="D40" s="78"/>
    </row>
    <row r="41" spans="1:4">
      <c r="A41" s="67"/>
      <c r="B41" s="67"/>
      <c r="C41" s="54"/>
      <c r="D41" s="78"/>
    </row>
    <row r="42" spans="1:4">
      <c r="A42" s="67"/>
      <c r="B42" s="67"/>
      <c r="C42" s="54"/>
      <c r="D42" s="78"/>
    </row>
    <row r="43" spans="1:4">
      <c r="A43" s="67"/>
      <c r="B43" s="67"/>
      <c r="C43" s="54"/>
      <c r="D43" s="78"/>
    </row>
    <row r="44" spans="1:4">
      <c r="A44" s="67"/>
      <c r="B44" s="67"/>
      <c r="C44" s="54"/>
      <c r="D44" s="78"/>
    </row>
    <row r="45" spans="1:4">
      <c r="A45" s="67"/>
      <c r="B45" s="67" t="s">
        <v>418</v>
      </c>
      <c r="C45" s="54"/>
      <c r="D45" s="78"/>
    </row>
    <row r="46" spans="1:4">
      <c r="A46" s="67"/>
      <c r="B46" s="67"/>
      <c r="C46" s="54"/>
      <c r="D46" s="78"/>
    </row>
    <row r="47" spans="1:4">
      <c r="A47" s="67"/>
      <c r="B47" s="67" t="s">
        <v>419</v>
      </c>
      <c r="C47" s="54"/>
      <c r="D47" s="78"/>
    </row>
    <row r="48" spans="1:4">
      <c r="A48" s="67"/>
      <c r="B48" s="67"/>
      <c r="C48" s="54"/>
      <c r="D48" s="78"/>
    </row>
    <row r="49" spans="1:4">
      <c r="A49" s="67"/>
      <c r="B49" s="51" t="s">
        <v>420</v>
      </c>
      <c r="C49" s="54"/>
      <c r="D49" s="78"/>
    </row>
    <row r="50" spans="1:4">
      <c r="A50" s="67"/>
      <c r="B50" s="67"/>
      <c r="C50" s="54"/>
      <c r="D50" s="78"/>
    </row>
    <row r="51" spans="1:4">
      <c r="A51" s="67"/>
      <c r="B51" s="67"/>
      <c r="C51" s="54"/>
      <c r="D51" s="78"/>
    </row>
    <row r="52" spans="1:4">
      <c r="A52" s="67"/>
      <c r="B52" s="67"/>
      <c r="C52" s="54"/>
      <c r="D52" s="78"/>
    </row>
  </sheetData>
  <sheetProtection algorithmName="SHA-512" hashValue="NpwHkKW7mGi9gqKwruY6GkRtBftENBQyENkw0bGDFeIKbOiNkF0dDQ2H1AoGkbFtlaEU/KfUUbjT+HAgocDukw==" saltValue="d2jKgCccZ/vBjzRQYlDyNg==" spinCount="100000" sheet="1" objects="1" scenarios="1"/>
  <pageMargins left="0.9055118110236221" right="0.70866141732283472" top="0.74803149606299213" bottom="0.74803149606299213" header="0.51181102362204722" footer="0.51181102362204722"/>
  <pageSetup paperSize="9" orientation="portrait" horizontalDpi="4294967295" verticalDpi="4294967295" r:id="rId1"/>
  <headerFooter>
    <oddHeader>&amp;LDU PTUJ - Enota PTUJ- oddelek E&amp;RRekapitulacija</oddHead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3E545-44D1-405A-9261-EE870DD0EF6B}">
  <sheetPr>
    <tabColor theme="8" tint="0.59999389629810485"/>
  </sheetPr>
  <dimension ref="A1:E52"/>
  <sheetViews>
    <sheetView view="pageBreakPreview" topLeftCell="A4" zoomScaleNormal="100" zoomScaleSheetLayoutView="100" workbookViewId="0">
      <selection activeCell="D21" sqref="D21"/>
    </sheetView>
  </sheetViews>
  <sheetFormatPr defaultColWidth="8.85546875" defaultRowHeight="12.75"/>
  <cols>
    <col min="1" max="1" width="7" style="16" customWidth="1"/>
    <col min="2" max="2" width="51.42578125" style="16" customWidth="1"/>
    <col min="3" max="3" width="6.140625" style="24" customWidth="1"/>
    <col min="4" max="4" width="16.140625" style="37" customWidth="1"/>
    <col min="5" max="5" width="11.85546875" style="16" bestFit="1" customWidth="1"/>
    <col min="6" max="6" width="8.85546875" style="16"/>
    <col min="7" max="7" width="27.7109375" style="16" customWidth="1"/>
    <col min="8" max="255" width="8.85546875" style="16"/>
    <col min="256" max="256" width="7" style="16" customWidth="1"/>
    <col min="257" max="257" width="51.42578125" style="16" customWidth="1"/>
    <col min="258" max="258" width="6.140625" style="16" customWidth="1"/>
    <col min="259" max="259" width="8.85546875" style="16"/>
    <col min="260" max="260" width="9.140625" style="16" bestFit="1" customWidth="1"/>
    <col min="261" max="261" width="11.85546875" style="16" bestFit="1" customWidth="1"/>
    <col min="262" max="262" width="8.85546875" style="16"/>
    <col min="263" max="263" width="27.7109375" style="16" customWidth="1"/>
    <col min="264" max="511" width="8.85546875" style="16"/>
    <col min="512" max="512" width="7" style="16" customWidth="1"/>
    <col min="513" max="513" width="51.42578125" style="16" customWidth="1"/>
    <col min="514" max="514" width="6.140625" style="16" customWidth="1"/>
    <col min="515" max="515" width="8.85546875" style="16"/>
    <col min="516" max="516" width="9.140625" style="16" bestFit="1" customWidth="1"/>
    <col min="517" max="517" width="11.85546875" style="16" bestFit="1" customWidth="1"/>
    <col min="518" max="518" width="8.85546875" style="16"/>
    <col min="519" max="519" width="27.7109375" style="16" customWidth="1"/>
    <col min="520" max="767" width="8.85546875" style="16"/>
    <col min="768" max="768" width="7" style="16" customWidth="1"/>
    <col min="769" max="769" width="51.42578125" style="16" customWidth="1"/>
    <col min="770" max="770" width="6.140625" style="16" customWidth="1"/>
    <col min="771" max="771" width="8.85546875" style="16"/>
    <col min="772" max="772" width="9.140625" style="16" bestFit="1" customWidth="1"/>
    <col min="773" max="773" width="11.85546875" style="16" bestFit="1" customWidth="1"/>
    <col min="774" max="774" width="8.85546875" style="16"/>
    <col min="775" max="775" width="27.7109375" style="16" customWidth="1"/>
    <col min="776" max="1023" width="8.85546875" style="16"/>
    <col min="1024" max="1024" width="7" style="16" customWidth="1"/>
    <col min="1025" max="1025" width="51.42578125" style="16" customWidth="1"/>
    <col min="1026" max="1026" width="6.140625" style="16" customWidth="1"/>
    <col min="1027" max="1027" width="8.85546875" style="16"/>
    <col min="1028" max="1028" width="9.140625" style="16" bestFit="1" customWidth="1"/>
    <col min="1029" max="1029" width="11.85546875" style="16" bestFit="1" customWidth="1"/>
    <col min="1030" max="1030" width="8.85546875" style="16"/>
    <col min="1031" max="1031" width="27.7109375" style="16" customWidth="1"/>
    <col min="1032" max="1279" width="8.85546875" style="16"/>
    <col min="1280" max="1280" width="7" style="16" customWidth="1"/>
    <col min="1281" max="1281" width="51.42578125" style="16" customWidth="1"/>
    <col min="1282" max="1282" width="6.140625" style="16" customWidth="1"/>
    <col min="1283" max="1283" width="8.85546875" style="16"/>
    <col min="1284" max="1284" width="9.140625" style="16" bestFit="1" customWidth="1"/>
    <col min="1285" max="1285" width="11.85546875" style="16" bestFit="1" customWidth="1"/>
    <col min="1286" max="1286" width="8.85546875" style="16"/>
    <col min="1287" max="1287" width="27.7109375" style="16" customWidth="1"/>
    <col min="1288" max="1535" width="8.85546875" style="16"/>
    <col min="1536" max="1536" width="7" style="16" customWidth="1"/>
    <col min="1537" max="1537" width="51.42578125" style="16" customWidth="1"/>
    <col min="1538" max="1538" width="6.140625" style="16" customWidth="1"/>
    <col min="1539" max="1539" width="8.85546875" style="16"/>
    <col min="1540" max="1540" width="9.140625" style="16" bestFit="1" customWidth="1"/>
    <col min="1541" max="1541" width="11.85546875" style="16" bestFit="1" customWidth="1"/>
    <col min="1542" max="1542" width="8.85546875" style="16"/>
    <col min="1543" max="1543" width="27.7109375" style="16" customWidth="1"/>
    <col min="1544" max="1791" width="8.85546875" style="16"/>
    <col min="1792" max="1792" width="7" style="16" customWidth="1"/>
    <col min="1793" max="1793" width="51.42578125" style="16" customWidth="1"/>
    <col min="1794" max="1794" width="6.140625" style="16" customWidth="1"/>
    <col min="1795" max="1795" width="8.85546875" style="16"/>
    <col min="1796" max="1796" width="9.140625" style="16" bestFit="1" customWidth="1"/>
    <col min="1797" max="1797" width="11.85546875" style="16" bestFit="1" customWidth="1"/>
    <col min="1798" max="1798" width="8.85546875" style="16"/>
    <col min="1799" max="1799" width="27.7109375" style="16" customWidth="1"/>
    <col min="1800" max="2047" width="8.85546875" style="16"/>
    <col min="2048" max="2048" width="7" style="16" customWidth="1"/>
    <col min="2049" max="2049" width="51.42578125" style="16" customWidth="1"/>
    <col min="2050" max="2050" width="6.140625" style="16" customWidth="1"/>
    <col min="2051" max="2051" width="8.85546875" style="16"/>
    <col min="2052" max="2052" width="9.140625" style="16" bestFit="1" customWidth="1"/>
    <col min="2053" max="2053" width="11.85546875" style="16" bestFit="1" customWidth="1"/>
    <col min="2054" max="2054" width="8.85546875" style="16"/>
    <col min="2055" max="2055" width="27.7109375" style="16" customWidth="1"/>
    <col min="2056" max="2303" width="8.85546875" style="16"/>
    <col min="2304" max="2304" width="7" style="16" customWidth="1"/>
    <col min="2305" max="2305" width="51.42578125" style="16" customWidth="1"/>
    <col min="2306" max="2306" width="6.140625" style="16" customWidth="1"/>
    <col min="2307" max="2307" width="8.85546875" style="16"/>
    <col min="2308" max="2308" width="9.140625" style="16" bestFit="1" customWidth="1"/>
    <col min="2309" max="2309" width="11.85546875" style="16" bestFit="1" customWidth="1"/>
    <col min="2310" max="2310" width="8.85546875" style="16"/>
    <col min="2311" max="2311" width="27.7109375" style="16" customWidth="1"/>
    <col min="2312" max="2559" width="8.85546875" style="16"/>
    <col min="2560" max="2560" width="7" style="16" customWidth="1"/>
    <col min="2561" max="2561" width="51.42578125" style="16" customWidth="1"/>
    <col min="2562" max="2562" width="6.140625" style="16" customWidth="1"/>
    <col min="2563" max="2563" width="8.85546875" style="16"/>
    <col min="2564" max="2564" width="9.140625" style="16" bestFit="1" customWidth="1"/>
    <col min="2565" max="2565" width="11.85546875" style="16" bestFit="1" customWidth="1"/>
    <col min="2566" max="2566" width="8.85546875" style="16"/>
    <col min="2567" max="2567" width="27.7109375" style="16" customWidth="1"/>
    <col min="2568" max="2815" width="8.85546875" style="16"/>
    <col min="2816" max="2816" width="7" style="16" customWidth="1"/>
    <col min="2817" max="2817" width="51.42578125" style="16" customWidth="1"/>
    <col min="2818" max="2818" width="6.140625" style="16" customWidth="1"/>
    <col min="2819" max="2819" width="8.85546875" style="16"/>
    <col min="2820" max="2820" width="9.140625" style="16" bestFit="1" customWidth="1"/>
    <col min="2821" max="2821" width="11.85546875" style="16" bestFit="1" customWidth="1"/>
    <col min="2822" max="2822" width="8.85546875" style="16"/>
    <col min="2823" max="2823" width="27.7109375" style="16" customWidth="1"/>
    <col min="2824" max="3071" width="8.85546875" style="16"/>
    <col min="3072" max="3072" width="7" style="16" customWidth="1"/>
    <col min="3073" max="3073" width="51.42578125" style="16" customWidth="1"/>
    <col min="3074" max="3074" width="6.140625" style="16" customWidth="1"/>
    <col min="3075" max="3075" width="8.85546875" style="16"/>
    <col min="3076" max="3076" width="9.140625" style="16" bestFit="1" customWidth="1"/>
    <col min="3077" max="3077" width="11.85546875" style="16" bestFit="1" customWidth="1"/>
    <col min="3078" max="3078" width="8.85546875" style="16"/>
    <col min="3079" max="3079" width="27.7109375" style="16" customWidth="1"/>
    <col min="3080" max="3327" width="8.85546875" style="16"/>
    <col min="3328" max="3328" width="7" style="16" customWidth="1"/>
    <col min="3329" max="3329" width="51.42578125" style="16" customWidth="1"/>
    <col min="3330" max="3330" width="6.140625" style="16" customWidth="1"/>
    <col min="3331" max="3331" width="8.85546875" style="16"/>
    <col min="3332" max="3332" width="9.140625" style="16" bestFit="1" customWidth="1"/>
    <col min="3333" max="3333" width="11.85546875" style="16" bestFit="1" customWidth="1"/>
    <col min="3334" max="3334" width="8.85546875" style="16"/>
    <col min="3335" max="3335" width="27.7109375" style="16" customWidth="1"/>
    <col min="3336" max="3583" width="8.85546875" style="16"/>
    <col min="3584" max="3584" width="7" style="16" customWidth="1"/>
    <col min="3585" max="3585" width="51.42578125" style="16" customWidth="1"/>
    <col min="3586" max="3586" width="6.140625" style="16" customWidth="1"/>
    <col min="3587" max="3587" width="8.85546875" style="16"/>
    <col min="3588" max="3588" width="9.140625" style="16" bestFit="1" customWidth="1"/>
    <col min="3589" max="3589" width="11.85546875" style="16" bestFit="1" customWidth="1"/>
    <col min="3590" max="3590" width="8.85546875" style="16"/>
    <col min="3591" max="3591" width="27.7109375" style="16" customWidth="1"/>
    <col min="3592" max="3839" width="8.85546875" style="16"/>
    <col min="3840" max="3840" width="7" style="16" customWidth="1"/>
    <col min="3841" max="3841" width="51.42578125" style="16" customWidth="1"/>
    <col min="3842" max="3842" width="6.140625" style="16" customWidth="1"/>
    <col min="3843" max="3843" width="8.85546875" style="16"/>
    <col min="3844" max="3844" width="9.140625" style="16" bestFit="1" customWidth="1"/>
    <col min="3845" max="3845" width="11.85546875" style="16" bestFit="1" customWidth="1"/>
    <col min="3846" max="3846" width="8.85546875" style="16"/>
    <col min="3847" max="3847" width="27.7109375" style="16" customWidth="1"/>
    <col min="3848" max="4095" width="8.85546875" style="16"/>
    <col min="4096" max="4096" width="7" style="16" customWidth="1"/>
    <col min="4097" max="4097" width="51.42578125" style="16" customWidth="1"/>
    <col min="4098" max="4098" width="6.140625" style="16" customWidth="1"/>
    <col min="4099" max="4099" width="8.85546875" style="16"/>
    <col min="4100" max="4100" width="9.140625" style="16" bestFit="1" customWidth="1"/>
    <col min="4101" max="4101" width="11.85546875" style="16" bestFit="1" customWidth="1"/>
    <col min="4102" max="4102" width="8.85546875" style="16"/>
    <col min="4103" max="4103" width="27.7109375" style="16" customWidth="1"/>
    <col min="4104" max="4351" width="8.85546875" style="16"/>
    <col min="4352" max="4352" width="7" style="16" customWidth="1"/>
    <col min="4353" max="4353" width="51.42578125" style="16" customWidth="1"/>
    <col min="4354" max="4354" width="6.140625" style="16" customWidth="1"/>
    <col min="4355" max="4355" width="8.85546875" style="16"/>
    <col min="4356" max="4356" width="9.140625" style="16" bestFit="1" customWidth="1"/>
    <col min="4357" max="4357" width="11.85546875" style="16" bestFit="1" customWidth="1"/>
    <col min="4358" max="4358" width="8.85546875" style="16"/>
    <col min="4359" max="4359" width="27.7109375" style="16" customWidth="1"/>
    <col min="4360" max="4607" width="8.85546875" style="16"/>
    <col min="4608" max="4608" width="7" style="16" customWidth="1"/>
    <col min="4609" max="4609" width="51.42578125" style="16" customWidth="1"/>
    <col min="4610" max="4610" width="6.140625" style="16" customWidth="1"/>
    <col min="4611" max="4611" width="8.85546875" style="16"/>
    <col min="4612" max="4612" width="9.140625" style="16" bestFit="1" customWidth="1"/>
    <col min="4613" max="4613" width="11.85546875" style="16" bestFit="1" customWidth="1"/>
    <col min="4614" max="4614" width="8.85546875" style="16"/>
    <col min="4615" max="4615" width="27.7109375" style="16" customWidth="1"/>
    <col min="4616" max="4863" width="8.85546875" style="16"/>
    <col min="4864" max="4864" width="7" style="16" customWidth="1"/>
    <col min="4865" max="4865" width="51.42578125" style="16" customWidth="1"/>
    <col min="4866" max="4866" width="6.140625" style="16" customWidth="1"/>
    <col min="4867" max="4867" width="8.85546875" style="16"/>
    <col min="4868" max="4868" width="9.140625" style="16" bestFit="1" customWidth="1"/>
    <col min="4869" max="4869" width="11.85546875" style="16" bestFit="1" customWidth="1"/>
    <col min="4870" max="4870" width="8.85546875" style="16"/>
    <col min="4871" max="4871" width="27.7109375" style="16" customWidth="1"/>
    <col min="4872" max="5119" width="8.85546875" style="16"/>
    <col min="5120" max="5120" width="7" style="16" customWidth="1"/>
    <col min="5121" max="5121" width="51.42578125" style="16" customWidth="1"/>
    <col min="5122" max="5122" width="6.140625" style="16" customWidth="1"/>
    <col min="5123" max="5123" width="8.85546875" style="16"/>
    <col min="5124" max="5124" width="9.140625" style="16" bestFit="1" customWidth="1"/>
    <col min="5125" max="5125" width="11.85546875" style="16" bestFit="1" customWidth="1"/>
    <col min="5126" max="5126" width="8.85546875" style="16"/>
    <col min="5127" max="5127" width="27.7109375" style="16" customWidth="1"/>
    <col min="5128" max="5375" width="8.85546875" style="16"/>
    <col min="5376" max="5376" width="7" style="16" customWidth="1"/>
    <col min="5377" max="5377" width="51.42578125" style="16" customWidth="1"/>
    <col min="5378" max="5378" width="6.140625" style="16" customWidth="1"/>
    <col min="5379" max="5379" width="8.85546875" style="16"/>
    <col min="5380" max="5380" width="9.140625" style="16" bestFit="1" customWidth="1"/>
    <col min="5381" max="5381" width="11.85546875" style="16" bestFit="1" customWidth="1"/>
    <col min="5382" max="5382" width="8.85546875" style="16"/>
    <col min="5383" max="5383" width="27.7109375" style="16" customWidth="1"/>
    <col min="5384" max="5631" width="8.85546875" style="16"/>
    <col min="5632" max="5632" width="7" style="16" customWidth="1"/>
    <col min="5633" max="5633" width="51.42578125" style="16" customWidth="1"/>
    <col min="5634" max="5634" width="6.140625" style="16" customWidth="1"/>
    <col min="5635" max="5635" width="8.85546875" style="16"/>
    <col min="5636" max="5636" width="9.140625" style="16" bestFit="1" customWidth="1"/>
    <col min="5637" max="5637" width="11.85546875" style="16" bestFit="1" customWidth="1"/>
    <col min="5638" max="5638" width="8.85546875" style="16"/>
    <col min="5639" max="5639" width="27.7109375" style="16" customWidth="1"/>
    <col min="5640" max="5887" width="8.85546875" style="16"/>
    <col min="5888" max="5888" width="7" style="16" customWidth="1"/>
    <col min="5889" max="5889" width="51.42578125" style="16" customWidth="1"/>
    <col min="5890" max="5890" width="6.140625" style="16" customWidth="1"/>
    <col min="5891" max="5891" width="8.85546875" style="16"/>
    <col min="5892" max="5892" width="9.140625" style="16" bestFit="1" customWidth="1"/>
    <col min="5893" max="5893" width="11.85546875" style="16" bestFit="1" customWidth="1"/>
    <col min="5894" max="5894" width="8.85546875" style="16"/>
    <col min="5895" max="5895" width="27.7109375" style="16" customWidth="1"/>
    <col min="5896" max="6143" width="8.85546875" style="16"/>
    <col min="6144" max="6144" width="7" style="16" customWidth="1"/>
    <col min="6145" max="6145" width="51.42578125" style="16" customWidth="1"/>
    <col min="6146" max="6146" width="6.140625" style="16" customWidth="1"/>
    <col min="6147" max="6147" width="8.85546875" style="16"/>
    <col min="6148" max="6148" width="9.140625" style="16" bestFit="1" customWidth="1"/>
    <col min="6149" max="6149" width="11.85546875" style="16" bestFit="1" customWidth="1"/>
    <col min="6150" max="6150" width="8.85546875" style="16"/>
    <col min="6151" max="6151" width="27.7109375" style="16" customWidth="1"/>
    <col min="6152" max="6399" width="8.85546875" style="16"/>
    <col min="6400" max="6400" width="7" style="16" customWidth="1"/>
    <col min="6401" max="6401" width="51.42578125" style="16" customWidth="1"/>
    <col min="6402" max="6402" width="6.140625" style="16" customWidth="1"/>
    <col min="6403" max="6403" width="8.85546875" style="16"/>
    <col min="6404" max="6404" width="9.140625" style="16" bestFit="1" customWidth="1"/>
    <col min="6405" max="6405" width="11.85546875" style="16" bestFit="1" customWidth="1"/>
    <col min="6406" max="6406" width="8.85546875" style="16"/>
    <col min="6407" max="6407" width="27.7109375" style="16" customWidth="1"/>
    <col min="6408" max="6655" width="8.85546875" style="16"/>
    <col min="6656" max="6656" width="7" style="16" customWidth="1"/>
    <col min="6657" max="6657" width="51.42578125" style="16" customWidth="1"/>
    <col min="6658" max="6658" width="6.140625" style="16" customWidth="1"/>
    <col min="6659" max="6659" width="8.85546875" style="16"/>
    <col min="6660" max="6660" width="9.140625" style="16" bestFit="1" customWidth="1"/>
    <col min="6661" max="6661" width="11.85546875" style="16" bestFit="1" customWidth="1"/>
    <col min="6662" max="6662" width="8.85546875" style="16"/>
    <col min="6663" max="6663" width="27.7109375" style="16" customWidth="1"/>
    <col min="6664" max="6911" width="8.85546875" style="16"/>
    <col min="6912" max="6912" width="7" style="16" customWidth="1"/>
    <col min="6913" max="6913" width="51.42578125" style="16" customWidth="1"/>
    <col min="6914" max="6914" width="6.140625" style="16" customWidth="1"/>
    <col min="6915" max="6915" width="8.85546875" style="16"/>
    <col min="6916" max="6916" width="9.140625" style="16" bestFit="1" customWidth="1"/>
    <col min="6917" max="6917" width="11.85546875" style="16" bestFit="1" customWidth="1"/>
    <col min="6918" max="6918" width="8.85546875" style="16"/>
    <col min="6919" max="6919" width="27.7109375" style="16" customWidth="1"/>
    <col min="6920" max="7167" width="8.85546875" style="16"/>
    <col min="7168" max="7168" width="7" style="16" customWidth="1"/>
    <col min="7169" max="7169" width="51.42578125" style="16" customWidth="1"/>
    <col min="7170" max="7170" width="6.140625" style="16" customWidth="1"/>
    <col min="7171" max="7171" width="8.85546875" style="16"/>
    <col min="7172" max="7172" width="9.140625" style="16" bestFit="1" customWidth="1"/>
    <col min="7173" max="7173" width="11.85546875" style="16" bestFit="1" customWidth="1"/>
    <col min="7174" max="7174" width="8.85546875" style="16"/>
    <col min="7175" max="7175" width="27.7109375" style="16" customWidth="1"/>
    <col min="7176" max="7423" width="8.85546875" style="16"/>
    <col min="7424" max="7424" width="7" style="16" customWidth="1"/>
    <col min="7425" max="7425" width="51.42578125" style="16" customWidth="1"/>
    <col min="7426" max="7426" width="6.140625" style="16" customWidth="1"/>
    <col min="7427" max="7427" width="8.85546875" style="16"/>
    <col min="7428" max="7428" width="9.140625" style="16" bestFit="1" customWidth="1"/>
    <col min="7429" max="7429" width="11.85546875" style="16" bestFit="1" customWidth="1"/>
    <col min="7430" max="7430" width="8.85546875" style="16"/>
    <col min="7431" max="7431" width="27.7109375" style="16" customWidth="1"/>
    <col min="7432" max="7679" width="8.85546875" style="16"/>
    <col min="7680" max="7680" width="7" style="16" customWidth="1"/>
    <col min="7681" max="7681" width="51.42578125" style="16" customWidth="1"/>
    <col min="7682" max="7682" width="6.140625" style="16" customWidth="1"/>
    <col min="7683" max="7683" width="8.85546875" style="16"/>
    <col min="7684" max="7684" width="9.140625" style="16" bestFit="1" customWidth="1"/>
    <col min="7685" max="7685" width="11.85546875" style="16" bestFit="1" customWidth="1"/>
    <col min="7686" max="7686" width="8.85546875" style="16"/>
    <col min="7687" max="7687" width="27.7109375" style="16" customWidth="1"/>
    <col min="7688" max="7935" width="8.85546875" style="16"/>
    <col min="7936" max="7936" width="7" style="16" customWidth="1"/>
    <col min="7937" max="7937" width="51.42578125" style="16" customWidth="1"/>
    <col min="7938" max="7938" width="6.140625" style="16" customWidth="1"/>
    <col min="7939" max="7939" width="8.85546875" style="16"/>
    <col min="7940" max="7940" width="9.140625" style="16" bestFit="1" customWidth="1"/>
    <col min="7941" max="7941" width="11.85546875" style="16" bestFit="1" customWidth="1"/>
    <col min="7942" max="7942" width="8.85546875" style="16"/>
    <col min="7943" max="7943" width="27.7109375" style="16" customWidth="1"/>
    <col min="7944" max="8191" width="8.85546875" style="16"/>
    <col min="8192" max="8192" width="7" style="16" customWidth="1"/>
    <col min="8193" max="8193" width="51.42578125" style="16" customWidth="1"/>
    <col min="8194" max="8194" width="6.140625" style="16" customWidth="1"/>
    <col min="8195" max="8195" width="8.85546875" style="16"/>
    <col min="8196" max="8196" width="9.140625" style="16" bestFit="1" customWidth="1"/>
    <col min="8197" max="8197" width="11.85546875" style="16" bestFit="1" customWidth="1"/>
    <col min="8198" max="8198" width="8.85546875" style="16"/>
    <col min="8199" max="8199" width="27.7109375" style="16" customWidth="1"/>
    <col min="8200" max="8447" width="8.85546875" style="16"/>
    <col min="8448" max="8448" width="7" style="16" customWidth="1"/>
    <col min="8449" max="8449" width="51.42578125" style="16" customWidth="1"/>
    <col min="8450" max="8450" width="6.140625" style="16" customWidth="1"/>
    <col min="8451" max="8451" width="8.85546875" style="16"/>
    <col min="8452" max="8452" width="9.140625" style="16" bestFit="1" customWidth="1"/>
    <col min="8453" max="8453" width="11.85546875" style="16" bestFit="1" customWidth="1"/>
    <col min="8454" max="8454" width="8.85546875" style="16"/>
    <col min="8455" max="8455" width="27.7109375" style="16" customWidth="1"/>
    <col min="8456" max="8703" width="8.85546875" style="16"/>
    <col min="8704" max="8704" width="7" style="16" customWidth="1"/>
    <col min="8705" max="8705" width="51.42578125" style="16" customWidth="1"/>
    <col min="8706" max="8706" width="6.140625" style="16" customWidth="1"/>
    <col min="8707" max="8707" width="8.85546875" style="16"/>
    <col min="8708" max="8708" width="9.140625" style="16" bestFit="1" customWidth="1"/>
    <col min="8709" max="8709" width="11.85546875" style="16" bestFit="1" customWidth="1"/>
    <col min="8710" max="8710" width="8.85546875" style="16"/>
    <col min="8711" max="8711" width="27.7109375" style="16" customWidth="1"/>
    <col min="8712" max="8959" width="8.85546875" style="16"/>
    <col min="8960" max="8960" width="7" style="16" customWidth="1"/>
    <col min="8961" max="8961" width="51.42578125" style="16" customWidth="1"/>
    <col min="8962" max="8962" width="6.140625" style="16" customWidth="1"/>
    <col min="8963" max="8963" width="8.85546875" style="16"/>
    <col min="8964" max="8964" width="9.140625" style="16" bestFit="1" customWidth="1"/>
    <col min="8965" max="8965" width="11.85546875" style="16" bestFit="1" customWidth="1"/>
    <col min="8966" max="8966" width="8.85546875" style="16"/>
    <col min="8967" max="8967" width="27.7109375" style="16" customWidth="1"/>
    <col min="8968" max="9215" width="8.85546875" style="16"/>
    <col min="9216" max="9216" width="7" style="16" customWidth="1"/>
    <col min="9217" max="9217" width="51.42578125" style="16" customWidth="1"/>
    <col min="9218" max="9218" width="6.140625" style="16" customWidth="1"/>
    <col min="9219" max="9219" width="8.85546875" style="16"/>
    <col min="9220" max="9220" width="9.140625" style="16" bestFit="1" customWidth="1"/>
    <col min="9221" max="9221" width="11.85546875" style="16" bestFit="1" customWidth="1"/>
    <col min="9222" max="9222" width="8.85546875" style="16"/>
    <col min="9223" max="9223" width="27.7109375" style="16" customWidth="1"/>
    <col min="9224" max="9471" width="8.85546875" style="16"/>
    <col min="9472" max="9472" width="7" style="16" customWidth="1"/>
    <col min="9473" max="9473" width="51.42578125" style="16" customWidth="1"/>
    <col min="9474" max="9474" width="6.140625" style="16" customWidth="1"/>
    <col min="9475" max="9475" width="8.85546875" style="16"/>
    <col min="9476" max="9476" width="9.140625" style="16" bestFit="1" customWidth="1"/>
    <col min="9477" max="9477" width="11.85546875" style="16" bestFit="1" customWidth="1"/>
    <col min="9478" max="9478" width="8.85546875" style="16"/>
    <col min="9479" max="9479" width="27.7109375" style="16" customWidth="1"/>
    <col min="9480" max="9727" width="8.85546875" style="16"/>
    <col min="9728" max="9728" width="7" style="16" customWidth="1"/>
    <col min="9729" max="9729" width="51.42578125" style="16" customWidth="1"/>
    <col min="9730" max="9730" width="6.140625" style="16" customWidth="1"/>
    <col min="9731" max="9731" width="8.85546875" style="16"/>
    <col min="9732" max="9732" width="9.140625" style="16" bestFit="1" customWidth="1"/>
    <col min="9733" max="9733" width="11.85546875" style="16" bestFit="1" customWidth="1"/>
    <col min="9734" max="9734" width="8.85546875" style="16"/>
    <col min="9735" max="9735" width="27.7109375" style="16" customWidth="1"/>
    <col min="9736" max="9983" width="8.85546875" style="16"/>
    <col min="9984" max="9984" width="7" style="16" customWidth="1"/>
    <col min="9985" max="9985" width="51.42578125" style="16" customWidth="1"/>
    <col min="9986" max="9986" width="6.140625" style="16" customWidth="1"/>
    <col min="9987" max="9987" width="8.85546875" style="16"/>
    <col min="9988" max="9988" width="9.140625" style="16" bestFit="1" customWidth="1"/>
    <col min="9989" max="9989" width="11.85546875" style="16" bestFit="1" customWidth="1"/>
    <col min="9990" max="9990" width="8.85546875" style="16"/>
    <col min="9991" max="9991" width="27.7109375" style="16" customWidth="1"/>
    <col min="9992" max="10239" width="8.85546875" style="16"/>
    <col min="10240" max="10240" width="7" style="16" customWidth="1"/>
    <col min="10241" max="10241" width="51.42578125" style="16" customWidth="1"/>
    <col min="10242" max="10242" width="6.140625" style="16" customWidth="1"/>
    <col min="10243" max="10243" width="8.85546875" style="16"/>
    <col min="10244" max="10244" width="9.140625" style="16" bestFit="1" customWidth="1"/>
    <col min="10245" max="10245" width="11.85546875" style="16" bestFit="1" customWidth="1"/>
    <col min="10246" max="10246" width="8.85546875" style="16"/>
    <col min="10247" max="10247" width="27.7109375" style="16" customWidth="1"/>
    <col min="10248" max="10495" width="8.85546875" style="16"/>
    <col min="10496" max="10496" width="7" style="16" customWidth="1"/>
    <col min="10497" max="10497" width="51.42578125" style="16" customWidth="1"/>
    <col min="10498" max="10498" width="6.140625" style="16" customWidth="1"/>
    <col min="10499" max="10499" width="8.85546875" style="16"/>
    <col min="10500" max="10500" width="9.140625" style="16" bestFit="1" customWidth="1"/>
    <col min="10501" max="10501" width="11.85546875" style="16" bestFit="1" customWidth="1"/>
    <col min="10502" max="10502" width="8.85546875" style="16"/>
    <col min="10503" max="10503" width="27.7109375" style="16" customWidth="1"/>
    <col min="10504" max="10751" width="8.85546875" style="16"/>
    <col min="10752" max="10752" width="7" style="16" customWidth="1"/>
    <col min="10753" max="10753" width="51.42578125" style="16" customWidth="1"/>
    <col min="10754" max="10754" width="6.140625" style="16" customWidth="1"/>
    <col min="10755" max="10755" width="8.85546875" style="16"/>
    <col min="10756" max="10756" width="9.140625" style="16" bestFit="1" customWidth="1"/>
    <col min="10757" max="10757" width="11.85546875" style="16" bestFit="1" customWidth="1"/>
    <col min="10758" max="10758" width="8.85546875" style="16"/>
    <col min="10759" max="10759" width="27.7109375" style="16" customWidth="1"/>
    <col min="10760" max="11007" width="8.85546875" style="16"/>
    <col min="11008" max="11008" width="7" style="16" customWidth="1"/>
    <col min="11009" max="11009" width="51.42578125" style="16" customWidth="1"/>
    <col min="11010" max="11010" width="6.140625" style="16" customWidth="1"/>
    <col min="11011" max="11011" width="8.85546875" style="16"/>
    <col min="11012" max="11012" width="9.140625" style="16" bestFit="1" customWidth="1"/>
    <col min="11013" max="11013" width="11.85546875" style="16" bestFit="1" customWidth="1"/>
    <col min="11014" max="11014" width="8.85546875" style="16"/>
    <col min="11015" max="11015" width="27.7109375" style="16" customWidth="1"/>
    <col min="11016" max="11263" width="8.85546875" style="16"/>
    <col min="11264" max="11264" width="7" style="16" customWidth="1"/>
    <col min="11265" max="11265" width="51.42578125" style="16" customWidth="1"/>
    <col min="11266" max="11266" width="6.140625" style="16" customWidth="1"/>
    <col min="11267" max="11267" width="8.85546875" style="16"/>
    <col min="11268" max="11268" width="9.140625" style="16" bestFit="1" customWidth="1"/>
    <col min="11269" max="11269" width="11.85546875" style="16" bestFit="1" customWidth="1"/>
    <col min="11270" max="11270" width="8.85546875" style="16"/>
    <col min="11271" max="11271" width="27.7109375" style="16" customWidth="1"/>
    <col min="11272" max="11519" width="8.85546875" style="16"/>
    <col min="11520" max="11520" width="7" style="16" customWidth="1"/>
    <col min="11521" max="11521" width="51.42578125" style="16" customWidth="1"/>
    <col min="11522" max="11522" width="6.140625" style="16" customWidth="1"/>
    <col min="11523" max="11523" width="8.85546875" style="16"/>
    <col min="11524" max="11524" width="9.140625" style="16" bestFit="1" customWidth="1"/>
    <col min="11525" max="11525" width="11.85546875" style="16" bestFit="1" customWidth="1"/>
    <col min="11526" max="11526" width="8.85546875" style="16"/>
    <col min="11527" max="11527" width="27.7109375" style="16" customWidth="1"/>
    <col min="11528" max="11775" width="8.85546875" style="16"/>
    <col min="11776" max="11776" width="7" style="16" customWidth="1"/>
    <col min="11777" max="11777" width="51.42578125" style="16" customWidth="1"/>
    <col min="11778" max="11778" width="6.140625" style="16" customWidth="1"/>
    <col min="11779" max="11779" width="8.85546875" style="16"/>
    <col min="11780" max="11780" width="9.140625" style="16" bestFit="1" customWidth="1"/>
    <col min="11781" max="11781" width="11.85546875" style="16" bestFit="1" customWidth="1"/>
    <col min="11782" max="11782" width="8.85546875" style="16"/>
    <col min="11783" max="11783" width="27.7109375" style="16" customWidth="1"/>
    <col min="11784" max="12031" width="8.85546875" style="16"/>
    <col min="12032" max="12032" width="7" style="16" customWidth="1"/>
    <col min="12033" max="12033" width="51.42578125" style="16" customWidth="1"/>
    <col min="12034" max="12034" width="6.140625" style="16" customWidth="1"/>
    <col min="12035" max="12035" width="8.85546875" style="16"/>
    <col min="12036" max="12036" width="9.140625" style="16" bestFit="1" customWidth="1"/>
    <col min="12037" max="12037" width="11.85546875" style="16" bestFit="1" customWidth="1"/>
    <col min="12038" max="12038" width="8.85546875" style="16"/>
    <col min="12039" max="12039" width="27.7109375" style="16" customWidth="1"/>
    <col min="12040" max="12287" width="8.85546875" style="16"/>
    <col min="12288" max="12288" width="7" style="16" customWidth="1"/>
    <col min="12289" max="12289" width="51.42578125" style="16" customWidth="1"/>
    <col min="12290" max="12290" width="6.140625" style="16" customWidth="1"/>
    <col min="12291" max="12291" width="8.85546875" style="16"/>
    <col min="12292" max="12292" width="9.140625" style="16" bestFit="1" customWidth="1"/>
    <col min="12293" max="12293" width="11.85546875" style="16" bestFit="1" customWidth="1"/>
    <col min="12294" max="12294" width="8.85546875" style="16"/>
    <col min="12295" max="12295" width="27.7109375" style="16" customWidth="1"/>
    <col min="12296" max="12543" width="8.85546875" style="16"/>
    <col min="12544" max="12544" width="7" style="16" customWidth="1"/>
    <col min="12545" max="12545" width="51.42578125" style="16" customWidth="1"/>
    <col min="12546" max="12546" width="6.140625" style="16" customWidth="1"/>
    <col min="12547" max="12547" width="8.85546875" style="16"/>
    <col min="12548" max="12548" width="9.140625" style="16" bestFit="1" customWidth="1"/>
    <col min="12549" max="12549" width="11.85546875" style="16" bestFit="1" customWidth="1"/>
    <col min="12550" max="12550" width="8.85546875" style="16"/>
    <col min="12551" max="12551" width="27.7109375" style="16" customWidth="1"/>
    <col min="12552" max="12799" width="8.85546875" style="16"/>
    <col min="12800" max="12800" width="7" style="16" customWidth="1"/>
    <col min="12801" max="12801" width="51.42578125" style="16" customWidth="1"/>
    <col min="12802" max="12802" width="6.140625" style="16" customWidth="1"/>
    <col min="12803" max="12803" width="8.85546875" style="16"/>
    <col min="12804" max="12804" width="9.140625" style="16" bestFit="1" customWidth="1"/>
    <col min="12805" max="12805" width="11.85546875" style="16" bestFit="1" customWidth="1"/>
    <col min="12806" max="12806" width="8.85546875" style="16"/>
    <col min="12807" max="12807" width="27.7109375" style="16" customWidth="1"/>
    <col min="12808" max="13055" width="8.85546875" style="16"/>
    <col min="13056" max="13056" width="7" style="16" customWidth="1"/>
    <col min="13057" max="13057" width="51.42578125" style="16" customWidth="1"/>
    <col min="13058" max="13058" width="6.140625" style="16" customWidth="1"/>
    <col min="13059" max="13059" width="8.85546875" style="16"/>
    <col min="13060" max="13060" width="9.140625" style="16" bestFit="1" customWidth="1"/>
    <col min="13061" max="13061" width="11.85546875" style="16" bestFit="1" customWidth="1"/>
    <col min="13062" max="13062" width="8.85546875" style="16"/>
    <col min="13063" max="13063" width="27.7109375" style="16" customWidth="1"/>
    <col min="13064" max="13311" width="8.85546875" style="16"/>
    <col min="13312" max="13312" width="7" style="16" customWidth="1"/>
    <col min="13313" max="13313" width="51.42578125" style="16" customWidth="1"/>
    <col min="13314" max="13314" width="6.140625" style="16" customWidth="1"/>
    <col min="13315" max="13315" width="8.85546875" style="16"/>
    <col min="13316" max="13316" width="9.140625" style="16" bestFit="1" customWidth="1"/>
    <col min="13317" max="13317" width="11.85546875" style="16" bestFit="1" customWidth="1"/>
    <col min="13318" max="13318" width="8.85546875" style="16"/>
    <col min="13319" max="13319" width="27.7109375" style="16" customWidth="1"/>
    <col min="13320" max="13567" width="8.85546875" style="16"/>
    <col min="13568" max="13568" width="7" style="16" customWidth="1"/>
    <col min="13569" max="13569" width="51.42578125" style="16" customWidth="1"/>
    <col min="13570" max="13570" width="6.140625" style="16" customWidth="1"/>
    <col min="13571" max="13571" width="8.85546875" style="16"/>
    <col min="13572" max="13572" width="9.140625" style="16" bestFit="1" customWidth="1"/>
    <col min="13573" max="13573" width="11.85546875" style="16" bestFit="1" customWidth="1"/>
    <col min="13574" max="13574" width="8.85546875" style="16"/>
    <col min="13575" max="13575" width="27.7109375" style="16" customWidth="1"/>
    <col min="13576" max="13823" width="8.85546875" style="16"/>
    <col min="13824" max="13824" width="7" style="16" customWidth="1"/>
    <col min="13825" max="13825" width="51.42578125" style="16" customWidth="1"/>
    <col min="13826" max="13826" width="6.140625" style="16" customWidth="1"/>
    <col min="13827" max="13827" width="8.85546875" style="16"/>
    <col min="13828" max="13828" width="9.140625" style="16" bestFit="1" customWidth="1"/>
    <col min="13829" max="13829" width="11.85546875" style="16" bestFit="1" customWidth="1"/>
    <col min="13830" max="13830" width="8.85546875" style="16"/>
    <col min="13831" max="13831" width="27.7109375" style="16" customWidth="1"/>
    <col min="13832" max="14079" width="8.85546875" style="16"/>
    <col min="14080" max="14080" width="7" style="16" customWidth="1"/>
    <col min="14081" max="14081" width="51.42578125" style="16" customWidth="1"/>
    <col min="14082" max="14082" width="6.140625" style="16" customWidth="1"/>
    <col min="14083" max="14083" width="8.85546875" style="16"/>
    <col min="14084" max="14084" width="9.140625" style="16" bestFit="1" customWidth="1"/>
    <col min="14085" max="14085" width="11.85546875" style="16" bestFit="1" customWidth="1"/>
    <col min="14086" max="14086" width="8.85546875" style="16"/>
    <col min="14087" max="14087" width="27.7109375" style="16" customWidth="1"/>
    <col min="14088" max="14335" width="8.85546875" style="16"/>
    <col min="14336" max="14336" width="7" style="16" customWidth="1"/>
    <col min="14337" max="14337" width="51.42578125" style="16" customWidth="1"/>
    <col min="14338" max="14338" width="6.140625" style="16" customWidth="1"/>
    <col min="14339" max="14339" width="8.85546875" style="16"/>
    <col min="14340" max="14340" width="9.140625" style="16" bestFit="1" customWidth="1"/>
    <col min="14341" max="14341" width="11.85546875" style="16" bestFit="1" customWidth="1"/>
    <col min="14342" max="14342" width="8.85546875" style="16"/>
    <col min="14343" max="14343" width="27.7109375" style="16" customWidth="1"/>
    <col min="14344" max="14591" width="8.85546875" style="16"/>
    <col min="14592" max="14592" width="7" style="16" customWidth="1"/>
    <col min="14593" max="14593" width="51.42578125" style="16" customWidth="1"/>
    <col min="14594" max="14594" width="6.140625" style="16" customWidth="1"/>
    <col min="14595" max="14595" width="8.85546875" style="16"/>
    <col min="14596" max="14596" width="9.140625" style="16" bestFit="1" customWidth="1"/>
    <col min="14597" max="14597" width="11.85546875" style="16" bestFit="1" customWidth="1"/>
    <col min="14598" max="14598" width="8.85546875" style="16"/>
    <col min="14599" max="14599" width="27.7109375" style="16" customWidth="1"/>
    <col min="14600" max="14847" width="8.85546875" style="16"/>
    <col min="14848" max="14848" width="7" style="16" customWidth="1"/>
    <col min="14849" max="14849" width="51.42578125" style="16" customWidth="1"/>
    <col min="14850" max="14850" width="6.140625" style="16" customWidth="1"/>
    <col min="14851" max="14851" width="8.85546875" style="16"/>
    <col min="14852" max="14852" width="9.140625" style="16" bestFit="1" customWidth="1"/>
    <col min="14853" max="14853" width="11.85546875" style="16" bestFit="1" customWidth="1"/>
    <col min="14854" max="14854" width="8.85546875" style="16"/>
    <col min="14855" max="14855" width="27.7109375" style="16" customWidth="1"/>
    <col min="14856" max="15103" width="8.85546875" style="16"/>
    <col min="15104" max="15104" width="7" style="16" customWidth="1"/>
    <col min="15105" max="15105" width="51.42578125" style="16" customWidth="1"/>
    <col min="15106" max="15106" width="6.140625" style="16" customWidth="1"/>
    <col min="15107" max="15107" width="8.85546875" style="16"/>
    <col min="15108" max="15108" width="9.140625" style="16" bestFit="1" customWidth="1"/>
    <col min="15109" max="15109" width="11.85546875" style="16" bestFit="1" customWidth="1"/>
    <col min="15110" max="15110" width="8.85546875" style="16"/>
    <col min="15111" max="15111" width="27.7109375" style="16" customWidth="1"/>
    <col min="15112" max="15359" width="8.85546875" style="16"/>
    <col min="15360" max="15360" width="7" style="16" customWidth="1"/>
    <col min="15361" max="15361" width="51.42578125" style="16" customWidth="1"/>
    <col min="15362" max="15362" width="6.140625" style="16" customWidth="1"/>
    <col min="15363" max="15363" width="8.85546875" style="16"/>
    <col min="15364" max="15364" width="9.140625" style="16" bestFit="1" customWidth="1"/>
    <col min="15365" max="15365" width="11.85546875" style="16" bestFit="1" customWidth="1"/>
    <col min="15366" max="15366" width="8.85546875" style="16"/>
    <col min="15367" max="15367" width="27.7109375" style="16" customWidth="1"/>
    <col min="15368" max="15615" width="8.85546875" style="16"/>
    <col min="15616" max="15616" width="7" style="16" customWidth="1"/>
    <col min="15617" max="15617" width="51.42578125" style="16" customWidth="1"/>
    <col min="15618" max="15618" width="6.140625" style="16" customWidth="1"/>
    <col min="15619" max="15619" width="8.85546875" style="16"/>
    <col min="15620" max="15620" width="9.140625" style="16" bestFit="1" customWidth="1"/>
    <col min="15621" max="15621" width="11.85546875" style="16" bestFit="1" customWidth="1"/>
    <col min="15622" max="15622" width="8.85546875" style="16"/>
    <col min="15623" max="15623" width="27.7109375" style="16" customWidth="1"/>
    <col min="15624" max="15871" width="8.85546875" style="16"/>
    <col min="15872" max="15872" width="7" style="16" customWidth="1"/>
    <col min="15873" max="15873" width="51.42578125" style="16" customWidth="1"/>
    <col min="15874" max="15874" width="6.140625" style="16" customWidth="1"/>
    <col min="15875" max="15875" width="8.85546875" style="16"/>
    <col min="15876" max="15876" width="9.140625" style="16" bestFit="1" customWidth="1"/>
    <col min="15877" max="15877" width="11.85546875" style="16" bestFit="1" customWidth="1"/>
    <col min="15878" max="15878" width="8.85546875" style="16"/>
    <col min="15879" max="15879" width="27.7109375" style="16" customWidth="1"/>
    <col min="15880" max="16127" width="8.85546875" style="16"/>
    <col min="16128" max="16128" width="7" style="16" customWidth="1"/>
    <col min="16129" max="16129" width="51.42578125" style="16" customWidth="1"/>
    <col min="16130" max="16130" width="6.140625" style="16" customWidth="1"/>
    <col min="16131" max="16131" width="8.85546875" style="16"/>
    <col min="16132" max="16132" width="9.140625" style="16" bestFit="1" customWidth="1"/>
    <col min="16133" max="16133" width="11.85546875" style="16" bestFit="1" customWidth="1"/>
    <col min="16134" max="16134" width="8.85546875" style="16"/>
    <col min="16135" max="16135" width="27.7109375" style="16" customWidth="1"/>
    <col min="16136" max="16384" width="8.85546875" style="16"/>
  </cols>
  <sheetData>
    <row r="1" spans="1:5">
      <c r="A1" s="60"/>
      <c r="B1" s="61"/>
      <c r="C1" s="62"/>
      <c r="D1" s="63"/>
      <c r="E1" s="3"/>
    </row>
    <row r="2" spans="1:5">
      <c r="A2" s="60"/>
      <c r="B2" s="61"/>
      <c r="C2" s="62"/>
      <c r="D2" s="63"/>
      <c r="E2" s="3"/>
    </row>
    <row r="3" spans="1:5" s="50" customFormat="1">
      <c r="A3" s="64"/>
      <c r="B3" s="65" t="s">
        <v>412</v>
      </c>
      <c r="C3" s="66"/>
      <c r="D3" s="63"/>
      <c r="E3" s="3"/>
    </row>
    <row r="4" spans="1:5" s="50" customFormat="1">
      <c r="A4" s="64"/>
      <c r="B4" s="65" t="s">
        <v>413</v>
      </c>
      <c r="C4" s="66"/>
      <c r="D4" s="63"/>
      <c r="E4" s="3"/>
    </row>
    <row r="5" spans="1:5" s="50" customFormat="1">
      <c r="A5" s="64"/>
      <c r="B5" s="65" t="s">
        <v>414</v>
      </c>
      <c r="C5" s="66"/>
      <c r="D5" s="63"/>
      <c r="E5" s="3"/>
    </row>
    <row r="6" spans="1:5" s="50" customFormat="1">
      <c r="A6" s="64"/>
      <c r="B6" s="65"/>
      <c r="C6" s="66"/>
      <c r="D6" s="63"/>
      <c r="E6" s="3"/>
    </row>
    <row r="7" spans="1:5" s="50" customFormat="1">
      <c r="A7" s="64"/>
      <c r="B7" s="65" t="s">
        <v>792</v>
      </c>
      <c r="C7" s="66"/>
      <c r="D7" s="63"/>
      <c r="E7" s="3"/>
    </row>
    <row r="8" spans="1:5" s="50" customFormat="1">
      <c r="A8" s="64"/>
      <c r="B8" s="65" t="s">
        <v>793</v>
      </c>
      <c r="C8" s="66"/>
      <c r="D8" s="63"/>
      <c r="E8" s="3"/>
    </row>
    <row r="9" spans="1:5" s="50" customFormat="1">
      <c r="A9" s="64"/>
      <c r="B9" s="65"/>
      <c r="C9" s="66"/>
      <c r="D9" s="63"/>
      <c r="E9" s="3"/>
    </row>
    <row r="10" spans="1:5" s="50" customFormat="1">
      <c r="A10" s="64"/>
      <c r="B10" s="67" t="s">
        <v>415</v>
      </c>
      <c r="C10" s="66"/>
      <c r="D10" s="63"/>
      <c r="E10" s="3"/>
    </row>
    <row r="11" spans="1:5" s="50" customFormat="1">
      <c r="A11" s="64"/>
      <c r="B11" s="65"/>
      <c r="C11" s="66"/>
      <c r="D11" s="63"/>
      <c r="E11" s="3"/>
    </row>
    <row r="12" spans="1:5" s="59" customFormat="1">
      <c r="A12" s="60"/>
      <c r="B12" s="68"/>
      <c r="C12" s="62"/>
      <c r="D12" s="63"/>
      <c r="E12" s="58"/>
    </row>
    <row r="13" spans="1:5" s="59" customFormat="1">
      <c r="A13" s="60"/>
      <c r="B13" s="67" t="s">
        <v>211</v>
      </c>
      <c r="C13" s="62"/>
      <c r="D13" s="63"/>
      <c r="E13" s="58"/>
    </row>
    <row r="14" spans="1:5" s="59" customFormat="1">
      <c r="A14" s="60"/>
      <c r="B14" s="85" t="s">
        <v>416</v>
      </c>
      <c r="C14" s="62"/>
      <c r="D14" s="63"/>
      <c r="E14" s="58"/>
    </row>
    <row r="15" spans="1:5">
      <c r="A15" s="60"/>
      <c r="B15" s="61"/>
      <c r="C15" s="62"/>
      <c r="D15" s="63"/>
      <c r="E15" s="3"/>
    </row>
    <row r="16" spans="1:5">
      <c r="A16" s="60"/>
      <c r="B16" s="61"/>
      <c r="C16" s="62"/>
      <c r="D16" s="63"/>
      <c r="E16" s="3"/>
    </row>
    <row r="17" spans="1:5" s="57" customFormat="1">
      <c r="A17" s="69"/>
      <c r="B17" s="70"/>
      <c r="C17" s="71"/>
      <c r="D17" s="72"/>
      <c r="E17" s="56"/>
    </row>
    <row r="18" spans="1:5" s="57" customFormat="1">
      <c r="A18" s="69"/>
      <c r="B18" s="70"/>
      <c r="C18" s="71"/>
      <c r="D18" s="72"/>
      <c r="E18" s="56"/>
    </row>
    <row r="19" spans="1:5" ht="36">
      <c r="A19" s="73"/>
      <c r="B19" s="74" t="s">
        <v>795</v>
      </c>
      <c r="C19" s="75"/>
      <c r="D19" s="76"/>
      <c r="E19" s="3"/>
    </row>
    <row r="20" spans="1:5" ht="15">
      <c r="A20" s="73"/>
      <c r="B20" s="77"/>
      <c r="C20" s="75"/>
      <c r="D20" s="76"/>
      <c r="E20" s="3"/>
    </row>
    <row r="21" spans="1:5" ht="15">
      <c r="A21" s="73" t="s">
        <v>0</v>
      </c>
      <c r="B21" s="77" t="s">
        <v>261</v>
      </c>
      <c r="C21" s="75"/>
      <c r="D21" s="76">
        <f>'Odstranjevalna dela (2)'!F11</f>
        <v>0</v>
      </c>
      <c r="E21" s="2"/>
    </row>
    <row r="22" spans="1:5" ht="15">
      <c r="A22" s="73" t="s">
        <v>2</v>
      </c>
      <c r="B22" s="77" t="s">
        <v>1</v>
      </c>
      <c r="C22" s="75"/>
      <c r="D22" s="76">
        <f>'Gradbena dela (2)'!F10</f>
        <v>0</v>
      </c>
      <c r="E22" s="2"/>
    </row>
    <row r="23" spans="1:5" ht="15">
      <c r="A23" s="73" t="s">
        <v>4</v>
      </c>
      <c r="B23" s="77" t="s">
        <v>3</v>
      </c>
      <c r="C23" s="75"/>
      <c r="D23" s="76">
        <f>'Obrtniška dela (2)'!F16</f>
        <v>0</v>
      </c>
      <c r="E23" s="2"/>
    </row>
    <row r="24" spans="1:5" ht="15">
      <c r="A24" s="67"/>
      <c r="B24" s="77"/>
      <c r="C24" s="54"/>
      <c r="D24" s="78"/>
    </row>
    <row r="25" spans="1:5" ht="15">
      <c r="A25" s="67"/>
      <c r="B25" s="77" t="s">
        <v>92</v>
      </c>
      <c r="C25" s="54"/>
      <c r="D25" s="76">
        <f>SUM(D21:D24)</f>
        <v>0</v>
      </c>
    </row>
    <row r="26" spans="1:5" ht="15">
      <c r="A26" s="67"/>
      <c r="B26" s="77" t="s">
        <v>592</v>
      </c>
      <c r="C26" s="54"/>
      <c r="D26" s="79">
        <f>0.095*D25</f>
        <v>0</v>
      </c>
    </row>
    <row r="27" spans="1:5">
      <c r="A27" s="60"/>
      <c r="B27" s="67"/>
      <c r="C27" s="62"/>
      <c r="D27" s="63"/>
      <c r="E27" s="3"/>
    </row>
    <row r="28" spans="1:5" ht="15.75" thickBot="1">
      <c r="A28" s="80"/>
      <c r="B28" s="81" t="s">
        <v>6</v>
      </c>
      <c r="C28" s="82"/>
      <c r="D28" s="83">
        <f>SUM(D26,D25)</f>
        <v>0</v>
      </c>
      <c r="E28" s="3"/>
    </row>
    <row r="29" spans="1:5">
      <c r="A29" s="60"/>
      <c r="B29" s="61"/>
      <c r="C29" s="62"/>
      <c r="D29" s="63"/>
      <c r="E29" s="3"/>
    </row>
    <row r="30" spans="1:5">
      <c r="A30" s="67"/>
      <c r="B30" s="61"/>
      <c r="C30" s="54"/>
      <c r="D30" s="78"/>
    </row>
    <row r="31" spans="1:5">
      <c r="A31" s="67"/>
      <c r="B31" s="84" t="s">
        <v>417</v>
      </c>
      <c r="C31" s="54"/>
      <c r="D31" s="78"/>
    </row>
    <row r="32" spans="1:5">
      <c r="A32" s="67"/>
      <c r="B32" s="84" t="s">
        <v>171</v>
      </c>
      <c r="C32" s="54"/>
      <c r="D32" s="78"/>
    </row>
    <row r="33" spans="1:4">
      <c r="A33" s="67"/>
      <c r="B33" s="84" t="s">
        <v>172</v>
      </c>
      <c r="C33" s="54"/>
      <c r="D33" s="78"/>
    </row>
    <row r="34" spans="1:4">
      <c r="A34" s="67"/>
      <c r="B34" s="61"/>
      <c r="C34" s="54"/>
      <c r="D34" s="78"/>
    </row>
    <row r="35" spans="1:4">
      <c r="A35" s="67"/>
      <c r="B35" s="84"/>
      <c r="C35" s="54"/>
      <c r="D35" s="78"/>
    </row>
    <row r="36" spans="1:4">
      <c r="A36" s="67"/>
      <c r="B36" s="84"/>
      <c r="C36" s="54"/>
      <c r="D36" s="78"/>
    </row>
    <row r="37" spans="1:4">
      <c r="A37" s="67"/>
      <c r="B37" s="84"/>
      <c r="C37" s="54"/>
      <c r="D37" s="78"/>
    </row>
    <row r="38" spans="1:4">
      <c r="A38" s="67"/>
      <c r="B38" s="84"/>
      <c r="C38" s="54"/>
      <c r="D38" s="78"/>
    </row>
    <row r="39" spans="1:4">
      <c r="A39" s="67"/>
      <c r="B39" s="84"/>
      <c r="C39" s="54"/>
      <c r="D39" s="78"/>
    </row>
    <row r="40" spans="1:4">
      <c r="A40" s="67"/>
      <c r="B40" s="84"/>
      <c r="C40" s="54"/>
      <c r="D40" s="78"/>
    </row>
    <row r="41" spans="1:4">
      <c r="A41" s="67"/>
      <c r="B41" s="67"/>
      <c r="C41" s="54"/>
      <c r="D41" s="78"/>
    </row>
    <row r="42" spans="1:4">
      <c r="A42" s="67"/>
      <c r="B42" s="67"/>
      <c r="C42" s="54"/>
      <c r="D42" s="78"/>
    </row>
    <row r="43" spans="1:4">
      <c r="A43" s="67"/>
      <c r="B43" s="67"/>
      <c r="C43" s="54"/>
      <c r="D43" s="78"/>
    </row>
    <row r="44" spans="1:4">
      <c r="A44" s="67"/>
      <c r="B44" s="67"/>
      <c r="C44" s="54"/>
      <c r="D44" s="78"/>
    </row>
    <row r="45" spans="1:4">
      <c r="A45" s="67"/>
      <c r="B45" s="67" t="s">
        <v>418</v>
      </c>
      <c r="C45" s="54"/>
      <c r="D45" s="78"/>
    </row>
    <row r="46" spans="1:4">
      <c r="A46" s="67"/>
      <c r="B46" s="67"/>
      <c r="C46" s="54"/>
      <c r="D46" s="78"/>
    </row>
    <row r="47" spans="1:4">
      <c r="A47" s="67"/>
      <c r="B47" s="67" t="s">
        <v>419</v>
      </c>
      <c r="C47" s="54"/>
      <c r="D47" s="78"/>
    </row>
    <row r="48" spans="1:4">
      <c r="A48" s="67"/>
      <c r="B48" s="67"/>
      <c r="C48" s="54"/>
      <c r="D48" s="78"/>
    </row>
    <row r="49" spans="1:4">
      <c r="A49" s="67"/>
      <c r="B49" s="51" t="s">
        <v>420</v>
      </c>
      <c r="C49" s="54"/>
      <c r="D49" s="78"/>
    </row>
    <row r="50" spans="1:4">
      <c r="A50" s="67"/>
      <c r="B50" s="67"/>
      <c r="C50" s="54"/>
      <c r="D50" s="78"/>
    </row>
    <row r="51" spans="1:4">
      <c r="A51" s="67"/>
      <c r="B51" s="67"/>
      <c r="C51" s="54"/>
      <c r="D51" s="78"/>
    </row>
    <row r="52" spans="1:4">
      <c r="A52" s="67"/>
      <c r="B52" s="67"/>
      <c r="C52" s="54"/>
      <c r="D52" s="78"/>
    </row>
  </sheetData>
  <sheetProtection algorithmName="SHA-512" hashValue="Ohq9ht/l3ycCid4YFd9vk0mFj1TF8VRA1Ub0hsefOaflkfL/wOW7vLX1OEBSWDk8VhYgPabpQRKUInJ1nUbNDQ==" saltValue="7Z2F8CJKfNZ0eip/a6didg==" spinCount="100000" sheet="1" objects="1" scenarios="1"/>
  <pageMargins left="0.9055118110236221" right="0.70866141732283472" top="0.74803149606299213" bottom="0.74803149606299213" header="0.51181102362204722" footer="0.51181102362204722"/>
  <pageSetup paperSize="9" orientation="portrait" horizontalDpi="4294967295" verticalDpi="4294967295" r:id="rId1"/>
  <headerFooter>
    <oddHeader>&amp;LDU PTUJ - Enota PTUJ- oddelek E&amp;RRekapitulacija</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2DF82-A19F-40B2-B45F-07592E909AE0}">
  <sheetPr>
    <tabColor theme="8" tint="0.59999389629810485"/>
  </sheetPr>
  <dimension ref="A1:F181"/>
  <sheetViews>
    <sheetView view="pageBreakPreview" topLeftCell="A38" zoomScale="122" zoomScaleNormal="100" zoomScaleSheetLayoutView="122" workbookViewId="0">
      <selection activeCell="F53" sqref="F53"/>
    </sheetView>
  </sheetViews>
  <sheetFormatPr defaultColWidth="8.85546875" defaultRowHeight="12.75"/>
  <cols>
    <col min="1" max="1" width="6.140625" style="247" customWidth="1"/>
    <col min="2" max="2" width="45.7109375" style="7" customWidth="1"/>
    <col min="3" max="3" width="8.140625" style="247" customWidth="1"/>
    <col min="4" max="4" width="8.7109375" style="314" customWidth="1"/>
    <col min="5" max="5" width="8.5703125" style="226" customWidth="1"/>
    <col min="6" max="6" width="13" style="10" customWidth="1"/>
    <col min="7" max="7" width="8.85546875" style="7"/>
    <col min="8" max="8" width="27.7109375" style="7" customWidth="1"/>
    <col min="9" max="255" width="8.85546875" style="7"/>
    <col min="256" max="256" width="7" style="7" customWidth="1"/>
    <col min="257" max="257" width="51.42578125" style="7" customWidth="1"/>
    <col min="258" max="258" width="6.140625" style="7" customWidth="1"/>
    <col min="259" max="259" width="8.85546875" style="7"/>
    <col min="260" max="260" width="9.140625" style="7" bestFit="1" customWidth="1"/>
    <col min="261" max="261" width="11.85546875" style="7" bestFit="1" customWidth="1"/>
    <col min="262" max="262" width="8.85546875" style="7"/>
    <col min="263" max="263" width="27.7109375" style="7" customWidth="1"/>
    <col min="264" max="511" width="8.85546875" style="7"/>
    <col min="512" max="512" width="7" style="7" customWidth="1"/>
    <col min="513" max="513" width="51.42578125" style="7" customWidth="1"/>
    <col min="514" max="514" width="6.140625" style="7" customWidth="1"/>
    <col min="515" max="515" width="8.85546875" style="7"/>
    <col min="516" max="516" width="9.140625" style="7" bestFit="1" customWidth="1"/>
    <col min="517" max="517" width="11.85546875" style="7" bestFit="1" customWidth="1"/>
    <col min="518" max="518" width="8.85546875" style="7"/>
    <col min="519" max="519" width="27.7109375" style="7" customWidth="1"/>
    <col min="520" max="767" width="8.85546875" style="7"/>
    <col min="768" max="768" width="7" style="7" customWidth="1"/>
    <col min="769" max="769" width="51.42578125" style="7" customWidth="1"/>
    <col min="770" max="770" width="6.140625" style="7" customWidth="1"/>
    <col min="771" max="771" width="8.85546875" style="7"/>
    <col min="772" max="772" width="9.140625" style="7" bestFit="1" customWidth="1"/>
    <col min="773" max="773" width="11.85546875" style="7" bestFit="1" customWidth="1"/>
    <col min="774" max="774" width="8.85546875" style="7"/>
    <col min="775" max="775" width="27.7109375" style="7" customWidth="1"/>
    <col min="776" max="1023" width="8.85546875" style="7"/>
    <col min="1024" max="1024" width="7" style="7" customWidth="1"/>
    <col min="1025" max="1025" width="51.42578125" style="7" customWidth="1"/>
    <col min="1026" max="1026" width="6.140625" style="7" customWidth="1"/>
    <col min="1027" max="1027" width="8.85546875" style="7"/>
    <col min="1028" max="1028" width="9.140625" style="7" bestFit="1" customWidth="1"/>
    <col min="1029" max="1029" width="11.85546875" style="7" bestFit="1" customWidth="1"/>
    <col min="1030" max="1030" width="8.85546875" style="7"/>
    <col min="1031" max="1031" width="27.7109375" style="7" customWidth="1"/>
    <col min="1032" max="1279" width="8.85546875" style="7"/>
    <col min="1280" max="1280" width="7" style="7" customWidth="1"/>
    <col min="1281" max="1281" width="51.42578125" style="7" customWidth="1"/>
    <col min="1282" max="1282" width="6.140625" style="7" customWidth="1"/>
    <col min="1283" max="1283" width="8.85546875" style="7"/>
    <col min="1284" max="1284" width="9.140625" style="7" bestFit="1" customWidth="1"/>
    <col min="1285" max="1285" width="11.85546875" style="7" bestFit="1" customWidth="1"/>
    <col min="1286" max="1286" width="8.85546875" style="7"/>
    <col min="1287" max="1287" width="27.7109375" style="7" customWidth="1"/>
    <col min="1288" max="1535" width="8.85546875" style="7"/>
    <col min="1536" max="1536" width="7" style="7" customWidth="1"/>
    <col min="1537" max="1537" width="51.42578125" style="7" customWidth="1"/>
    <col min="1538" max="1538" width="6.140625" style="7" customWidth="1"/>
    <col min="1539" max="1539" width="8.85546875" style="7"/>
    <col min="1540" max="1540" width="9.140625" style="7" bestFit="1" customWidth="1"/>
    <col min="1541" max="1541" width="11.85546875" style="7" bestFit="1" customWidth="1"/>
    <col min="1542" max="1542" width="8.85546875" style="7"/>
    <col min="1543" max="1543" width="27.7109375" style="7" customWidth="1"/>
    <col min="1544" max="1791" width="8.85546875" style="7"/>
    <col min="1792" max="1792" width="7" style="7" customWidth="1"/>
    <col min="1793" max="1793" width="51.42578125" style="7" customWidth="1"/>
    <col min="1794" max="1794" width="6.140625" style="7" customWidth="1"/>
    <col min="1795" max="1795" width="8.85546875" style="7"/>
    <col min="1796" max="1796" width="9.140625" style="7" bestFit="1" customWidth="1"/>
    <col min="1797" max="1797" width="11.85546875" style="7" bestFit="1" customWidth="1"/>
    <col min="1798" max="1798" width="8.85546875" style="7"/>
    <col min="1799" max="1799" width="27.7109375" style="7" customWidth="1"/>
    <col min="1800" max="2047" width="8.85546875" style="7"/>
    <col min="2048" max="2048" width="7" style="7" customWidth="1"/>
    <col min="2049" max="2049" width="51.42578125" style="7" customWidth="1"/>
    <col min="2050" max="2050" width="6.140625" style="7" customWidth="1"/>
    <col min="2051" max="2051" width="8.85546875" style="7"/>
    <col min="2052" max="2052" width="9.140625" style="7" bestFit="1" customWidth="1"/>
    <col min="2053" max="2053" width="11.85546875" style="7" bestFit="1" customWidth="1"/>
    <col min="2054" max="2054" width="8.85546875" style="7"/>
    <col min="2055" max="2055" width="27.7109375" style="7" customWidth="1"/>
    <col min="2056" max="2303" width="8.85546875" style="7"/>
    <col min="2304" max="2304" width="7" style="7" customWidth="1"/>
    <col min="2305" max="2305" width="51.42578125" style="7" customWidth="1"/>
    <col min="2306" max="2306" width="6.140625" style="7" customWidth="1"/>
    <col min="2307" max="2307" width="8.85546875" style="7"/>
    <col min="2308" max="2308" width="9.140625" style="7" bestFit="1" customWidth="1"/>
    <col min="2309" max="2309" width="11.85546875" style="7" bestFit="1" customWidth="1"/>
    <col min="2310" max="2310" width="8.85546875" style="7"/>
    <col min="2311" max="2311" width="27.7109375" style="7" customWidth="1"/>
    <col min="2312" max="2559" width="8.85546875" style="7"/>
    <col min="2560" max="2560" width="7" style="7" customWidth="1"/>
    <col min="2561" max="2561" width="51.42578125" style="7" customWidth="1"/>
    <col min="2562" max="2562" width="6.140625" style="7" customWidth="1"/>
    <col min="2563" max="2563" width="8.85546875" style="7"/>
    <col min="2564" max="2564" width="9.140625" style="7" bestFit="1" customWidth="1"/>
    <col min="2565" max="2565" width="11.85546875" style="7" bestFit="1" customWidth="1"/>
    <col min="2566" max="2566" width="8.85546875" style="7"/>
    <col min="2567" max="2567" width="27.7109375" style="7" customWidth="1"/>
    <col min="2568" max="2815" width="8.85546875" style="7"/>
    <col min="2816" max="2816" width="7" style="7" customWidth="1"/>
    <col min="2817" max="2817" width="51.42578125" style="7" customWidth="1"/>
    <col min="2818" max="2818" width="6.140625" style="7" customWidth="1"/>
    <col min="2819" max="2819" width="8.85546875" style="7"/>
    <col min="2820" max="2820" width="9.140625" style="7" bestFit="1" customWidth="1"/>
    <col min="2821" max="2821" width="11.85546875" style="7" bestFit="1" customWidth="1"/>
    <col min="2822" max="2822" width="8.85546875" style="7"/>
    <col min="2823" max="2823" width="27.7109375" style="7" customWidth="1"/>
    <col min="2824" max="3071" width="8.85546875" style="7"/>
    <col min="3072" max="3072" width="7" style="7" customWidth="1"/>
    <col min="3073" max="3073" width="51.42578125" style="7" customWidth="1"/>
    <col min="3074" max="3074" width="6.140625" style="7" customWidth="1"/>
    <col min="3075" max="3075" width="8.85546875" style="7"/>
    <col min="3076" max="3076" width="9.140625" style="7" bestFit="1" customWidth="1"/>
    <col min="3077" max="3077" width="11.85546875" style="7" bestFit="1" customWidth="1"/>
    <col min="3078" max="3078" width="8.85546875" style="7"/>
    <col min="3079" max="3079" width="27.7109375" style="7" customWidth="1"/>
    <col min="3080" max="3327" width="8.85546875" style="7"/>
    <col min="3328" max="3328" width="7" style="7" customWidth="1"/>
    <col min="3329" max="3329" width="51.42578125" style="7" customWidth="1"/>
    <col min="3330" max="3330" width="6.140625" style="7" customWidth="1"/>
    <col min="3331" max="3331" width="8.85546875" style="7"/>
    <col min="3332" max="3332" width="9.140625" style="7" bestFit="1" customWidth="1"/>
    <col min="3333" max="3333" width="11.85546875" style="7" bestFit="1" customWidth="1"/>
    <col min="3334" max="3334" width="8.85546875" style="7"/>
    <col min="3335" max="3335" width="27.7109375" style="7" customWidth="1"/>
    <col min="3336" max="3583" width="8.85546875" style="7"/>
    <col min="3584" max="3584" width="7" style="7" customWidth="1"/>
    <col min="3585" max="3585" width="51.42578125" style="7" customWidth="1"/>
    <col min="3586" max="3586" width="6.140625" style="7" customWidth="1"/>
    <col min="3587" max="3587" width="8.85546875" style="7"/>
    <col min="3588" max="3588" width="9.140625" style="7" bestFit="1" customWidth="1"/>
    <col min="3589" max="3589" width="11.85546875" style="7" bestFit="1" customWidth="1"/>
    <col min="3590" max="3590" width="8.85546875" style="7"/>
    <col min="3591" max="3591" width="27.7109375" style="7" customWidth="1"/>
    <col min="3592" max="3839" width="8.85546875" style="7"/>
    <col min="3840" max="3840" width="7" style="7" customWidth="1"/>
    <col min="3841" max="3841" width="51.42578125" style="7" customWidth="1"/>
    <col min="3842" max="3842" width="6.140625" style="7" customWidth="1"/>
    <col min="3843" max="3843" width="8.85546875" style="7"/>
    <col min="3844" max="3844" width="9.140625" style="7" bestFit="1" customWidth="1"/>
    <col min="3845" max="3845" width="11.85546875" style="7" bestFit="1" customWidth="1"/>
    <col min="3846" max="3846" width="8.85546875" style="7"/>
    <col min="3847" max="3847" width="27.7109375" style="7" customWidth="1"/>
    <col min="3848" max="4095" width="8.85546875" style="7"/>
    <col min="4096" max="4096" width="7" style="7" customWidth="1"/>
    <col min="4097" max="4097" width="51.42578125" style="7" customWidth="1"/>
    <col min="4098" max="4098" width="6.140625" style="7" customWidth="1"/>
    <col min="4099" max="4099" width="8.85546875" style="7"/>
    <col min="4100" max="4100" width="9.140625" style="7" bestFit="1" customWidth="1"/>
    <col min="4101" max="4101" width="11.85546875" style="7" bestFit="1" customWidth="1"/>
    <col min="4102" max="4102" width="8.85546875" style="7"/>
    <col min="4103" max="4103" width="27.7109375" style="7" customWidth="1"/>
    <col min="4104" max="4351" width="8.85546875" style="7"/>
    <col min="4352" max="4352" width="7" style="7" customWidth="1"/>
    <col min="4353" max="4353" width="51.42578125" style="7" customWidth="1"/>
    <col min="4354" max="4354" width="6.140625" style="7" customWidth="1"/>
    <col min="4355" max="4355" width="8.85546875" style="7"/>
    <col min="4356" max="4356" width="9.140625" style="7" bestFit="1" customWidth="1"/>
    <col min="4357" max="4357" width="11.85546875" style="7" bestFit="1" customWidth="1"/>
    <col min="4358" max="4358" width="8.85546875" style="7"/>
    <col min="4359" max="4359" width="27.7109375" style="7" customWidth="1"/>
    <col min="4360" max="4607" width="8.85546875" style="7"/>
    <col min="4608" max="4608" width="7" style="7" customWidth="1"/>
    <col min="4609" max="4609" width="51.42578125" style="7" customWidth="1"/>
    <col min="4610" max="4610" width="6.140625" style="7" customWidth="1"/>
    <col min="4611" max="4611" width="8.85546875" style="7"/>
    <col min="4612" max="4612" width="9.140625" style="7" bestFit="1" customWidth="1"/>
    <col min="4613" max="4613" width="11.85546875" style="7" bestFit="1" customWidth="1"/>
    <col min="4614" max="4614" width="8.85546875" style="7"/>
    <col min="4615" max="4615" width="27.7109375" style="7" customWidth="1"/>
    <col min="4616" max="4863" width="8.85546875" style="7"/>
    <col min="4864" max="4864" width="7" style="7" customWidth="1"/>
    <col min="4865" max="4865" width="51.42578125" style="7" customWidth="1"/>
    <col min="4866" max="4866" width="6.140625" style="7" customWidth="1"/>
    <col min="4867" max="4867" width="8.85546875" style="7"/>
    <col min="4868" max="4868" width="9.140625" style="7" bestFit="1" customWidth="1"/>
    <col min="4869" max="4869" width="11.85546875" style="7" bestFit="1" customWidth="1"/>
    <col min="4870" max="4870" width="8.85546875" style="7"/>
    <col min="4871" max="4871" width="27.7109375" style="7" customWidth="1"/>
    <col min="4872" max="5119" width="8.85546875" style="7"/>
    <col min="5120" max="5120" width="7" style="7" customWidth="1"/>
    <col min="5121" max="5121" width="51.42578125" style="7" customWidth="1"/>
    <col min="5122" max="5122" width="6.140625" style="7" customWidth="1"/>
    <col min="5123" max="5123" width="8.85546875" style="7"/>
    <col min="5124" max="5124" width="9.140625" style="7" bestFit="1" customWidth="1"/>
    <col min="5125" max="5125" width="11.85546875" style="7" bestFit="1" customWidth="1"/>
    <col min="5126" max="5126" width="8.85546875" style="7"/>
    <col min="5127" max="5127" width="27.7109375" style="7" customWidth="1"/>
    <col min="5128" max="5375" width="8.85546875" style="7"/>
    <col min="5376" max="5376" width="7" style="7" customWidth="1"/>
    <col min="5377" max="5377" width="51.42578125" style="7" customWidth="1"/>
    <col min="5378" max="5378" width="6.140625" style="7" customWidth="1"/>
    <col min="5379" max="5379" width="8.85546875" style="7"/>
    <col min="5380" max="5380" width="9.140625" style="7" bestFit="1" customWidth="1"/>
    <col min="5381" max="5381" width="11.85546875" style="7" bestFit="1" customWidth="1"/>
    <col min="5382" max="5382" width="8.85546875" style="7"/>
    <col min="5383" max="5383" width="27.7109375" style="7" customWidth="1"/>
    <col min="5384" max="5631" width="8.85546875" style="7"/>
    <col min="5632" max="5632" width="7" style="7" customWidth="1"/>
    <col min="5633" max="5633" width="51.42578125" style="7" customWidth="1"/>
    <col min="5634" max="5634" width="6.140625" style="7" customWidth="1"/>
    <col min="5635" max="5635" width="8.85546875" style="7"/>
    <col min="5636" max="5636" width="9.140625" style="7" bestFit="1" customWidth="1"/>
    <col min="5637" max="5637" width="11.85546875" style="7" bestFit="1" customWidth="1"/>
    <col min="5638" max="5638" width="8.85546875" style="7"/>
    <col min="5639" max="5639" width="27.7109375" style="7" customWidth="1"/>
    <col min="5640" max="5887" width="8.85546875" style="7"/>
    <col min="5888" max="5888" width="7" style="7" customWidth="1"/>
    <col min="5889" max="5889" width="51.42578125" style="7" customWidth="1"/>
    <col min="5890" max="5890" width="6.140625" style="7" customWidth="1"/>
    <col min="5891" max="5891" width="8.85546875" style="7"/>
    <col min="5892" max="5892" width="9.140625" style="7" bestFit="1" customWidth="1"/>
    <col min="5893" max="5893" width="11.85546875" style="7" bestFit="1" customWidth="1"/>
    <col min="5894" max="5894" width="8.85546875" style="7"/>
    <col min="5895" max="5895" width="27.7109375" style="7" customWidth="1"/>
    <col min="5896" max="6143" width="8.85546875" style="7"/>
    <col min="6144" max="6144" width="7" style="7" customWidth="1"/>
    <col min="6145" max="6145" width="51.42578125" style="7" customWidth="1"/>
    <col min="6146" max="6146" width="6.140625" style="7" customWidth="1"/>
    <col min="6147" max="6147" width="8.85546875" style="7"/>
    <col min="6148" max="6148" width="9.140625" style="7" bestFit="1" customWidth="1"/>
    <col min="6149" max="6149" width="11.85546875" style="7" bestFit="1" customWidth="1"/>
    <col min="6150" max="6150" width="8.85546875" style="7"/>
    <col min="6151" max="6151" width="27.7109375" style="7" customWidth="1"/>
    <col min="6152" max="6399" width="8.85546875" style="7"/>
    <col min="6400" max="6400" width="7" style="7" customWidth="1"/>
    <col min="6401" max="6401" width="51.42578125" style="7" customWidth="1"/>
    <col min="6402" max="6402" width="6.140625" style="7" customWidth="1"/>
    <col min="6403" max="6403" width="8.85546875" style="7"/>
    <col min="6404" max="6404" width="9.140625" style="7" bestFit="1" customWidth="1"/>
    <col min="6405" max="6405" width="11.85546875" style="7" bestFit="1" customWidth="1"/>
    <col min="6406" max="6406" width="8.85546875" style="7"/>
    <col min="6407" max="6407" width="27.7109375" style="7" customWidth="1"/>
    <col min="6408" max="6655" width="8.85546875" style="7"/>
    <col min="6656" max="6656" width="7" style="7" customWidth="1"/>
    <col min="6657" max="6657" width="51.42578125" style="7" customWidth="1"/>
    <col min="6658" max="6658" width="6.140625" style="7" customWidth="1"/>
    <col min="6659" max="6659" width="8.85546875" style="7"/>
    <col min="6660" max="6660" width="9.140625" style="7" bestFit="1" customWidth="1"/>
    <col min="6661" max="6661" width="11.85546875" style="7" bestFit="1" customWidth="1"/>
    <col min="6662" max="6662" width="8.85546875" style="7"/>
    <col min="6663" max="6663" width="27.7109375" style="7" customWidth="1"/>
    <col min="6664" max="6911" width="8.85546875" style="7"/>
    <col min="6912" max="6912" width="7" style="7" customWidth="1"/>
    <col min="6913" max="6913" width="51.42578125" style="7" customWidth="1"/>
    <col min="6914" max="6914" width="6.140625" style="7" customWidth="1"/>
    <col min="6915" max="6915" width="8.85546875" style="7"/>
    <col min="6916" max="6916" width="9.140625" style="7" bestFit="1" customWidth="1"/>
    <col min="6917" max="6917" width="11.85546875" style="7" bestFit="1" customWidth="1"/>
    <col min="6918" max="6918" width="8.85546875" style="7"/>
    <col min="6919" max="6919" width="27.7109375" style="7" customWidth="1"/>
    <col min="6920" max="7167" width="8.85546875" style="7"/>
    <col min="7168" max="7168" width="7" style="7" customWidth="1"/>
    <col min="7169" max="7169" width="51.42578125" style="7" customWidth="1"/>
    <col min="7170" max="7170" width="6.140625" style="7" customWidth="1"/>
    <col min="7171" max="7171" width="8.85546875" style="7"/>
    <col min="7172" max="7172" width="9.140625" style="7" bestFit="1" customWidth="1"/>
    <col min="7173" max="7173" width="11.85546875" style="7" bestFit="1" customWidth="1"/>
    <col min="7174" max="7174" width="8.85546875" style="7"/>
    <col min="7175" max="7175" width="27.7109375" style="7" customWidth="1"/>
    <col min="7176" max="7423" width="8.85546875" style="7"/>
    <col min="7424" max="7424" width="7" style="7" customWidth="1"/>
    <col min="7425" max="7425" width="51.42578125" style="7" customWidth="1"/>
    <col min="7426" max="7426" width="6.140625" style="7" customWidth="1"/>
    <col min="7427" max="7427" width="8.85546875" style="7"/>
    <col min="7428" max="7428" width="9.140625" style="7" bestFit="1" customWidth="1"/>
    <col min="7429" max="7429" width="11.85546875" style="7" bestFit="1" customWidth="1"/>
    <col min="7430" max="7430" width="8.85546875" style="7"/>
    <col min="7431" max="7431" width="27.7109375" style="7" customWidth="1"/>
    <col min="7432" max="7679" width="8.85546875" style="7"/>
    <col min="7680" max="7680" width="7" style="7" customWidth="1"/>
    <col min="7681" max="7681" width="51.42578125" style="7" customWidth="1"/>
    <col min="7682" max="7682" width="6.140625" style="7" customWidth="1"/>
    <col min="7683" max="7683" width="8.85546875" style="7"/>
    <col min="7684" max="7684" width="9.140625" style="7" bestFit="1" customWidth="1"/>
    <col min="7685" max="7685" width="11.85546875" style="7" bestFit="1" customWidth="1"/>
    <col min="7686" max="7686" width="8.85546875" style="7"/>
    <col min="7687" max="7687" width="27.7109375" style="7" customWidth="1"/>
    <col min="7688" max="7935" width="8.85546875" style="7"/>
    <col min="7936" max="7936" width="7" style="7" customWidth="1"/>
    <col min="7937" max="7937" width="51.42578125" style="7" customWidth="1"/>
    <col min="7938" max="7938" width="6.140625" style="7" customWidth="1"/>
    <col min="7939" max="7939" width="8.85546875" style="7"/>
    <col min="7940" max="7940" width="9.140625" style="7" bestFit="1" customWidth="1"/>
    <col min="7941" max="7941" width="11.85546875" style="7" bestFit="1" customWidth="1"/>
    <col min="7942" max="7942" width="8.85546875" style="7"/>
    <col min="7943" max="7943" width="27.7109375" style="7" customWidth="1"/>
    <col min="7944" max="8191" width="8.85546875" style="7"/>
    <col min="8192" max="8192" width="7" style="7" customWidth="1"/>
    <col min="8193" max="8193" width="51.42578125" style="7" customWidth="1"/>
    <col min="8194" max="8194" width="6.140625" style="7" customWidth="1"/>
    <col min="8195" max="8195" width="8.85546875" style="7"/>
    <col min="8196" max="8196" width="9.140625" style="7" bestFit="1" customWidth="1"/>
    <col min="8197" max="8197" width="11.85546875" style="7" bestFit="1" customWidth="1"/>
    <col min="8198" max="8198" width="8.85546875" style="7"/>
    <col min="8199" max="8199" width="27.7109375" style="7" customWidth="1"/>
    <col min="8200" max="8447" width="8.85546875" style="7"/>
    <col min="8448" max="8448" width="7" style="7" customWidth="1"/>
    <col min="8449" max="8449" width="51.42578125" style="7" customWidth="1"/>
    <col min="8450" max="8450" width="6.140625" style="7" customWidth="1"/>
    <col min="8451" max="8451" width="8.85546875" style="7"/>
    <col min="8452" max="8452" width="9.140625" style="7" bestFit="1" customWidth="1"/>
    <col min="8453" max="8453" width="11.85546875" style="7" bestFit="1" customWidth="1"/>
    <col min="8454" max="8454" width="8.85546875" style="7"/>
    <col min="8455" max="8455" width="27.7109375" style="7" customWidth="1"/>
    <col min="8456" max="8703" width="8.85546875" style="7"/>
    <col min="8704" max="8704" width="7" style="7" customWidth="1"/>
    <col min="8705" max="8705" width="51.42578125" style="7" customWidth="1"/>
    <col min="8706" max="8706" width="6.140625" style="7" customWidth="1"/>
    <col min="8707" max="8707" width="8.85546875" style="7"/>
    <col min="8708" max="8708" width="9.140625" style="7" bestFit="1" customWidth="1"/>
    <col min="8709" max="8709" width="11.85546875" style="7" bestFit="1" customWidth="1"/>
    <col min="8710" max="8710" width="8.85546875" style="7"/>
    <col min="8711" max="8711" width="27.7109375" style="7" customWidth="1"/>
    <col min="8712" max="8959" width="8.85546875" style="7"/>
    <col min="8960" max="8960" width="7" style="7" customWidth="1"/>
    <col min="8961" max="8961" width="51.42578125" style="7" customWidth="1"/>
    <col min="8962" max="8962" width="6.140625" style="7" customWidth="1"/>
    <col min="8963" max="8963" width="8.85546875" style="7"/>
    <col min="8964" max="8964" width="9.140625" style="7" bestFit="1" customWidth="1"/>
    <col min="8965" max="8965" width="11.85546875" style="7" bestFit="1" customWidth="1"/>
    <col min="8966" max="8966" width="8.85546875" style="7"/>
    <col min="8967" max="8967" width="27.7109375" style="7" customWidth="1"/>
    <col min="8968" max="9215" width="8.85546875" style="7"/>
    <col min="9216" max="9216" width="7" style="7" customWidth="1"/>
    <col min="9217" max="9217" width="51.42578125" style="7" customWidth="1"/>
    <col min="9218" max="9218" width="6.140625" style="7" customWidth="1"/>
    <col min="9219" max="9219" width="8.85546875" style="7"/>
    <col min="9220" max="9220" width="9.140625" style="7" bestFit="1" customWidth="1"/>
    <col min="9221" max="9221" width="11.85546875" style="7" bestFit="1" customWidth="1"/>
    <col min="9222" max="9222" width="8.85546875" style="7"/>
    <col min="9223" max="9223" width="27.7109375" style="7" customWidth="1"/>
    <col min="9224" max="9471" width="8.85546875" style="7"/>
    <col min="9472" max="9472" width="7" style="7" customWidth="1"/>
    <col min="9473" max="9473" width="51.42578125" style="7" customWidth="1"/>
    <col min="9474" max="9474" width="6.140625" style="7" customWidth="1"/>
    <col min="9475" max="9475" width="8.85546875" style="7"/>
    <col min="9476" max="9476" width="9.140625" style="7" bestFit="1" customWidth="1"/>
    <col min="9477" max="9477" width="11.85546875" style="7" bestFit="1" customWidth="1"/>
    <col min="9478" max="9478" width="8.85546875" style="7"/>
    <col min="9479" max="9479" width="27.7109375" style="7" customWidth="1"/>
    <col min="9480" max="9727" width="8.85546875" style="7"/>
    <col min="9728" max="9728" width="7" style="7" customWidth="1"/>
    <col min="9729" max="9729" width="51.42578125" style="7" customWidth="1"/>
    <col min="9730" max="9730" width="6.140625" style="7" customWidth="1"/>
    <col min="9731" max="9731" width="8.85546875" style="7"/>
    <col min="9732" max="9732" width="9.140625" style="7" bestFit="1" customWidth="1"/>
    <col min="9733" max="9733" width="11.85546875" style="7" bestFit="1" customWidth="1"/>
    <col min="9734" max="9734" width="8.85546875" style="7"/>
    <col min="9735" max="9735" width="27.7109375" style="7" customWidth="1"/>
    <col min="9736" max="9983" width="8.85546875" style="7"/>
    <col min="9984" max="9984" width="7" style="7" customWidth="1"/>
    <col min="9985" max="9985" width="51.42578125" style="7" customWidth="1"/>
    <col min="9986" max="9986" width="6.140625" style="7" customWidth="1"/>
    <col min="9987" max="9987" width="8.85546875" style="7"/>
    <col min="9988" max="9988" width="9.140625" style="7" bestFit="1" customWidth="1"/>
    <col min="9989" max="9989" width="11.85546875" style="7" bestFit="1" customWidth="1"/>
    <col min="9990" max="9990" width="8.85546875" style="7"/>
    <col min="9991" max="9991" width="27.7109375" style="7" customWidth="1"/>
    <col min="9992" max="10239" width="8.85546875" style="7"/>
    <col min="10240" max="10240" width="7" style="7" customWidth="1"/>
    <col min="10241" max="10241" width="51.42578125" style="7" customWidth="1"/>
    <col min="10242" max="10242" width="6.140625" style="7" customWidth="1"/>
    <col min="10243" max="10243" width="8.85546875" style="7"/>
    <col min="10244" max="10244" width="9.140625" style="7" bestFit="1" customWidth="1"/>
    <col min="10245" max="10245" width="11.85546875" style="7" bestFit="1" customWidth="1"/>
    <col min="10246" max="10246" width="8.85546875" style="7"/>
    <col min="10247" max="10247" width="27.7109375" style="7" customWidth="1"/>
    <col min="10248" max="10495" width="8.85546875" style="7"/>
    <col min="10496" max="10496" width="7" style="7" customWidth="1"/>
    <col min="10497" max="10497" width="51.42578125" style="7" customWidth="1"/>
    <col min="10498" max="10498" width="6.140625" style="7" customWidth="1"/>
    <col min="10499" max="10499" width="8.85546875" style="7"/>
    <col min="10500" max="10500" width="9.140625" style="7" bestFit="1" customWidth="1"/>
    <col min="10501" max="10501" width="11.85546875" style="7" bestFit="1" customWidth="1"/>
    <col min="10502" max="10502" width="8.85546875" style="7"/>
    <col min="10503" max="10503" width="27.7109375" style="7" customWidth="1"/>
    <col min="10504" max="10751" width="8.85546875" style="7"/>
    <col min="10752" max="10752" width="7" style="7" customWidth="1"/>
    <col min="10753" max="10753" width="51.42578125" style="7" customWidth="1"/>
    <col min="10754" max="10754" width="6.140625" style="7" customWidth="1"/>
    <col min="10755" max="10755" width="8.85546875" style="7"/>
    <col min="10756" max="10756" width="9.140625" style="7" bestFit="1" customWidth="1"/>
    <col min="10757" max="10757" width="11.85546875" style="7" bestFit="1" customWidth="1"/>
    <col min="10758" max="10758" width="8.85546875" style="7"/>
    <col min="10759" max="10759" width="27.7109375" style="7" customWidth="1"/>
    <col min="10760" max="11007" width="8.85546875" style="7"/>
    <col min="11008" max="11008" width="7" style="7" customWidth="1"/>
    <col min="11009" max="11009" width="51.42578125" style="7" customWidth="1"/>
    <col min="11010" max="11010" width="6.140625" style="7" customWidth="1"/>
    <col min="11011" max="11011" width="8.85546875" style="7"/>
    <col min="11012" max="11012" width="9.140625" style="7" bestFit="1" customWidth="1"/>
    <col min="11013" max="11013" width="11.85546875" style="7" bestFit="1" customWidth="1"/>
    <col min="11014" max="11014" width="8.85546875" style="7"/>
    <col min="11015" max="11015" width="27.7109375" style="7" customWidth="1"/>
    <col min="11016" max="11263" width="8.85546875" style="7"/>
    <col min="11264" max="11264" width="7" style="7" customWidth="1"/>
    <col min="11265" max="11265" width="51.42578125" style="7" customWidth="1"/>
    <col min="11266" max="11266" width="6.140625" style="7" customWidth="1"/>
    <col min="11267" max="11267" width="8.85546875" style="7"/>
    <col min="11268" max="11268" width="9.140625" style="7" bestFit="1" customWidth="1"/>
    <col min="11269" max="11269" width="11.85546875" style="7" bestFit="1" customWidth="1"/>
    <col min="11270" max="11270" width="8.85546875" style="7"/>
    <col min="11271" max="11271" width="27.7109375" style="7" customWidth="1"/>
    <col min="11272" max="11519" width="8.85546875" style="7"/>
    <col min="11520" max="11520" width="7" style="7" customWidth="1"/>
    <col min="11521" max="11521" width="51.42578125" style="7" customWidth="1"/>
    <col min="11522" max="11522" width="6.140625" style="7" customWidth="1"/>
    <col min="11523" max="11523" width="8.85546875" style="7"/>
    <col min="11524" max="11524" width="9.140625" style="7" bestFit="1" customWidth="1"/>
    <col min="11525" max="11525" width="11.85546875" style="7" bestFit="1" customWidth="1"/>
    <col min="11526" max="11526" width="8.85546875" style="7"/>
    <col min="11527" max="11527" width="27.7109375" style="7" customWidth="1"/>
    <col min="11528" max="11775" width="8.85546875" style="7"/>
    <col min="11776" max="11776" width="7" style="7" customWidth="1"/>
    <col min="11777" max="11777" width="51.42578125" style="7" customWidth="1"/>
    <col min="11778" max="11778" width="6.140625" style="7" customWidth="1"/>
    <col min="11779" max="11779" width="8.85546875" style="7"/>
    <col min="11780" max="11780" width="9.140625" style="7" bestFit="1" customWidth="1"/>
    <col min="11781" max="11781" width="11.85546875" style="7" bestFit="1" customWidth="1"/>
    <col min="11782" max="11782" width="8.85546875" style="7"/>
    <col min="11783" max="11783" width="27.7109375" style="7" customWidth="1"/>
    <col min="11784" max="12031" width="8.85546875" style="7"/>
    <col min="12032" max="12032" width="7" style="7" customWidth="1"/>
    <col min="12033" max="12033" width="51.42578125" style="7" customWidth="1"/>
    <col min="12034" max="12034" width="6.140625" style="7" customWidth="1"/>
    <col min="12035" max="12035" width="8.85546875" style="7"/>
    <col min="12036" max="12036" width="9.140625" style="7" bestFit="1" customWidth="1"/>
    <col min="12037" max="12037" width="11.85546875" style="7" bestFit="1" customWidth="1"/>
    <col min="12038" max="12038" width="8.85546875" style="7"/>
    <col min="12039" max="12039" width="27.7109375" style="7" customWidth="1"/>
    <col min="12040" max="12287" width="8.85546875" style="7"/>
    <col min="12288" max="12288" width="7" style="7" customWidth="1"/>
    <col min="12289" max="12289" width="51.42578125" style="7" customWidth="1"/>
    <col min="12290" max="12290" width="6.140625" style="7" customWidth="1"/>
    <col min="12291" max="12291" width="8.85546875" style="7"/>
    <col min="12292" max="12292" width="9.140625" style="7" bestFit="1" customWidth="1"/>
    <col min="12293" max="12293" width="11.85546875" style="7" bestFit="1" customWidth="1"/>
    <col min="12294" max="12294" width="8.85546875" style="7"/>
    <col min="12295" max="12295" width="27.7109375" style="7" customWidth="1"/>
    <col min="12296" max="12543" width="8.85546875" style="7"/>
    <col min="12544" max="12544" width="7" style="7" customWidth="1"/>
    <col min="12545" max="12545" width="51.42578125" style="7" customWidth="1"/>
    <col min="12546" max="12546" width="6.140625" style="7" customWidth="1"/>
    <col min="12547" max="12547" width="8.85546875" style="7"/>
    <col min="12548" max="12548" width="9.140625" style="7" bestFit="1" customWidth="1"/>
    <col min="12549" max="12549" width="11.85546875" style="7" bestFit="1" customWidth="1"/>
    <col min="12550" max="12550" width="8.85546875" style="7"/>
    <col min="12551" max="12551" width="27.7109375" style="7" customWidth="1"/>
    <col min="12552" max="12799" width="8.85546875" style="7"/>
    <col min="12800" max="12800" width="7" style="7" customWidth="1"/>
    <col min="12801" max="12801" width="51.42578125" style="7" customWidth="1"/>
    <col min="12802" max="12802" width="6.140625" style="7" customWidth="1"/>
    <col min="12803" max="12803" width="8.85546875" style="7"/>
    <col min="12804" max="12804" width="9.140625" style="7" bestFit="1" customWidth="1"/>
    <col min="12805" max="12805" width="11.85546875" style="7" bestFit="1" customWidth="1"/>
    <col min="12806" max="12806" width="8.85546875" style="7"/>
    <col min="12807" max="12807" width="27.7109375" style="7" customWidth="1"/>
    <col min="12808" max="13055" width="8.85546875" style="7"/>
    <col min="13056" max="13056" width="7" style="7" customWidth="1"/>
    <col min="13057" max="13057" width="51.42578125" style="7" customWidth="1"/>
    <col min="13058" max="13058" width="6.140625" style="7" customWidth="1"/>
    <col min="13059" max="13059" width="8.85546875" style="7"/>
    <col min="13060" max="13060" width="9.140625" style="7" bestFit="1" customWidth="1"/>
    <col min="13061" max="13061" width="11.85546875" style="7" bestFit="1" customWidth="1"/>
    <col min="13062" max="13062" width="8.85546875" style="7"/>
    <col min="13063" max="13063" width="27.7109375" style="7" customWidth="1"/>
    <col min="13064" max="13311" width="8.85546875" style="7"/>
    <col min="13312" max="13312" width="7" style="7" customWidth="1"/>
    <col min="13313" max="13313" width="51.42578125" style="7" customWidth="1"/>
    <col min="13314" max="13314" width="6.140625" style="7" customWidth="1"/>
    <col min="13315" max="13315" width="8.85546875" style="7"/>
    <col min="13316" max="13316" width="9.140625" style="7" bestFit="1" customWidth="1"/>
    <col min="13317" max="13317" width="11.85546875" style="7" bestFit="1" customWidth="1"/>
    <col min="13318" max="13318" width="8.85546875" style="7"/>
    <col min="13319" max="13319" width="27.7109375" style="7" customWidth="1"/>
    <col min="13320" max="13567" width="8.85546875" style="7"/>
    <col min="13568" max="13568" width="7" style="7" customWidth="1"/>
    <col min="13569" max="13569" width="51.42578125" style="7" customWidth="1"/>
    <col min="13570" max="13570" width="6.140625" style="7" customWidth="1"/>
    <col min="13571" max="13571" width="8.85546875" style="7"/>
    <col min="13572" max="13572" width="9.140625" style="7" bestFit="1" customWidth="1"/>
    <col min="13573" max="13573" width="11.85546875" style="7" bestFit="1" customWidth="1"/>
    <col min="13574" max="13574" width="8.85546875" style="7"/>
    <col min="13575" max="13575" width="27.7109375" style="7" customWidth="1"/>
    <col min="13576" max="13823" width="8.85546875" style="7"/>
    <col min="13824" max="13824" width="7" style="7" customWidth="1"/>
    <col min="13825" max="13825" width="51.42578125" style="7" customWidth="1"/>
    <col min="13826" max="13826" width="6.140625" style="7" customWidth="1"/>
    <col min="13827" max="13827" width="8.85546875" style="7"/>
    <col min="13828" max="13828" width="9.140625" style="7" bestFit="1" customWidth="1"/>
    <col min="13829" max="13829" width="11.85546875" style="7" bestFit="1" customWidth="1"/>
    <col min="13830" max="13830" width="8.85546875" style="7"/>
    <col min="13831" max="13831" width="27.7109375" style="7" customWidth="1"/>
    <col min="13832" max="14079" width="8.85546875" style="7"/>
    <col min="14080" max="14080" width="7" style="7" customWidth="1"/>
    <col min="14081" max="14081" width="51.42578125" style="7" customWidth="1"/>
    <col min="14082" max="14082" width="6.140625" style="7" customWidth="1"/>
    <col min="14083" max="14083" width="8.85546875" style="7"/>
    <col min="14084" max="14084" width="9.140625" style="7" bestFit="1" customWidth="1"/>
    <col min="14085" max="14085" width="11.85546875" style="7" bestFit="1" customWidth="1"/>
    <col min="14086" max="14086" width="8.85546875" style="7"/>
    <col min="14087" max="14087" width="27.7109375" style="7" customWidth="1"/>
    <col min="14088" max="14335" width="8.85546875" style="7"/>
    <col min="14336" max="14336" width="7" style="7" customWidth="1"/>
    <col min="14337" max="14337" width="51.42578125" style="7" customWidth="1"/>
    <col min="14338" max="14338" width="6.140625" style="7" customWidth="1"/>
    <col min="14339" max="14339" width="8.85546875" style="7"/>
    <col min="14340" max="14340" width="9.140625" style="7" bestFit="1" customWidth="1"/>
    <col min="14341" max="14341" width="11.85546875" style="7" bestFit="1" customWidth="1"/>
    <col min="14342" max="14342" width="8.85546875" style="7"/>
    <col min="14343" max="14343" width="27.7109375" style="7" customWidth="1"/>
    <col min="14344" max="14591" width="8.85546875" style="7"/>
    <col min="14592" max="14592" width="7" style="7" customWidth="1"/>
    <col min="14593" max="14593" width="51.42578125" style="7" customWidth="1"/>
    <col min="14594" max="14594" width="6.140625" style="7" customWidth="1"/>
    <col min="14595" max="14595" width="8.85546875" style="7"/>
    <col min="14596" max="14596" width="9.140625" style="7" bestFit="1" customWidth="1"/>
    <col min="14597" max="14597" width="11.85546875" style="7" bestFit="1" customWidth="1"/>
    <col min="14598" max="14598" width="8.85546875" style="7"/>
    <col min="14599" max="14599" width="27.7109375" style="7" customWidth="1"/>
    <col min="14600" max="14847" width="8.85546875" style="7"/>
    <col min="14848" max="14848" width="7" style="7" customWidth="1"/>
    <col min="14849" max="14849" width="51.42578125" style="7" customWidth="1"/>
    <col min="14850" max="14850" width="6.140625" style="7" customWidth="1"/>
    <col min="14851" max="14851" width="8.85546875" style="7"/>
    <col min="14852" max="14852" width="9.140625" style="7" bestFit="1" customWidth="1"/>
    <col min="14853" max="14853" width="11.85546875" style="7" bestFit="1" customWidth="1"/>
    <col min="14854" max="14854" width="8.85546875" style="7"/>
    <col min="14855" max="14855" width="27.7109375" style="7" customWidth="1"/>
    <col min="14856" max="15103" width="8.85546875" style="7"/>
    <col min="15104" max="15104" width="7" style="7" customWidth="1"/>
    <col min="15105" max="15105" width="51.42578125" style="7" customWidth="1"/>
    <col min="15106" max="15106" width="6.140625" style="7" customWidth="1"/>
    <col min="15107" max="15107" width="8.85546875" style="7"/>
    <col min="15108" max="15108" width="9.140625" style="7" bestFit="1" customWidth="1"/>
    <col min="15109" max="15109" width="11.85546875" style="7" bestFit="1" customWidth="1"/>
    <col min="15110" max="15110" width="8.85546875" style="7"/>
    <col min="15111" max="15111" width="27.7109375" style="7" customWidth="1"/>
    <col min="15112" max="15359" width="8.85546875" style="7"/>
    <col min="15360" max="15360" width="7" style="7" customWidth="1"/>
    <col min="15361" max="15361" width="51.42578125" style="7" customWidth="1"/>
    <col min="15362" max="15362" width="6.140625" style="7" customWidth="1"/>
    <col min="15363" max="15363" width="8.85546875" style="7"/>
    <col min="15364" max="15364" width="9.140625" style="7" bestFit="1" customWidth="1"/>
    <col min="15365" max="15365" width="11.85546875" style="7" bestFit="1" customWidth="1"/>
    <col min="15366" max="15366" width="8.85546875" style="7"/>
    <col min="15367" max="15367" width="27.7109375" style="7" customWidth="1"/>
    <col min="15368" max="15615" width="8.85546875" style="7"/>
    <col min="15616" max="15616" width="7" style="7" customWidth="1"/>
    <col min="15617" max="15617" width="51.42578125" style="7" customWidth="1"/>
    <col min="15618" max="15618" width="6.140625" style="7" customWidth="1"/>
    <col min="15619" max="15619" width="8.85546875" style="7"/>
    <col min="15620" max="15620" width="9.140625" style="7" bestFit="1" customWidth="1"/>
    <col min="15621" max="15621" width="11.85546875" style="7" bestFit="1" customWidth="1"/>
    <col min="15622" max="15622" width="8.85546875" style="7"/>
    <col min="15623" max="15623" width="27.7109375" style="7" customWidth="1"/>
    <col min="15624" max="15871" width="8.85546875" style="7"/>
    <col min="15872" max="15872" width="7" style="7" customWidth="1"/>
    <col min="15873" max="15873" width="51.42578125" style="7" customWidth="1"/>
    <col min="15874" max="15874" width="6.140625" style="7" customWidth="1"/>
    <col min="15875" max="15875" width="8.85546875" style="7"/>
    <col min="15876" max="15876" width="9.140625" style="7" bestFit="1" customWidth="1"/>
    <col min="15877" max="15877" width="11.85546875" style="7" bestFit="1" customWidth="1"/>
    <col min="15878" max="15878" width="8.85546875" style="7"/>
    <col min="15879" max="15879" width="27.7109375" style="7" customWidth="1"/>
    <col min="15880" max="16127" width="8.85546875" style="7"/>
    <col min="16128" max="16128" width="7" style="7" customWidth="1"/>
    <col min="16129" max="16129" width="51.42578125" style="7" customWidth="1"/>
    <col min="16130" max="16130" width="6.140625" style="7" customWidth="1"/>
    <col min="16131" max="16131" width="8.85546875" style="7"/>
    <col min="16132" max="16132" width="9.140625" style="7" bestFit="1" customWidth="1"/>
    <col min="16133" max="16133" width="11.85546875" style="7" bestFit="1" customWidth="1"/>
    <col min="16134" max="16134" width="8.85546875" style="7"/>
    <col min="16135" max="16135" width="27.7109375" style="7" customWidth="1"/>
    <col min="16136" max="16384" width="8.85546875" style="7"/>
  </cols>
  <sheetData>
    <row r="1" spans="1:6" ht="18" customHeight="1">
      <c r="A1" s="227"/>
      <c r="B1" s="62"/>
      <c r="C1" s="276"/>
      <c r="D1" s="295"/>
      <c r="E1" s="208"/>
      <c r="F1" s="86"/>
    </row>
    <row r="2" spans="1:6" ht="18" customHeight="1">
      <c r="A2" s="227"/>
      <c r="B2" s="62"/>
      <c r="C2" s="276"/>
      <c r="D2" s="295"/>
      <c r="E2" s="208"/>
      <c r="F2" s="86"/>
    </row>
    <row r="3" spans="1:6" ht="18" customHeight="1">
      <c r="A3" s="227"/>
      <c r="B3" s="62" t="s">
        <v>278</v>
      </c>
      <c r="C3" s="276"/>
      <c r="D3" s="295"/>
      <c r="E3" s="208"/>
      <c r="F3" s="86"/>
    </row>
    <row r="4" spans="1:6" ht="18" customHeight="1">
      <c r="A4" s="227"/>
      <c r="B4" s="62"/>
      <c r="C4" s="276"/>
      <c r="D4" s="295"/>
      <c r="E4" s="208"/>
      <c r="F4" s="86"/>
    </row>
    <row r="5" spans="1:6">
      <c r="A5" s="60" t="s">
        <v>234</v>
      </c>
      <c r="B5" s="61" t="s">
        <v>184</v>
      </c>
      <c r="C5" s="276"/>
      <c r="D5" s="295"/>
      <c r="E5" s="208"/>
      <c r="F5" s="87">
        <f>F64</f>
        <v>0</v>
      </c>
    </row>
    <row r="6" spans="1:6" s="8" customFormat="1" ht="15" customHeight="1">
      <c r="A6" s="60" t="s">
        <v>235</v>
      </c>
      <c r="B6" s="61" t="s">
        <v>283</v>
      </c>
      <c r="C6" s="278"/>
      <c r="D6" s="296"/>
      <c r="E6" s="210"/>
      <c r="F6" s="87">
        <f>F135</f>
        <v>0</v>
      </c>
    </row>
    <row r="7" spans="1:6" s="8" customFormat="1" ht="15" customHeight="1">
      <c r="A7" s="60"/>
      <c r="B7" s="249"/>
      <c r="C7" s="278"/>
      <c r="D7" s="296"/>
      <c r="E7" s="210"/>
      <c r="F7" s="87"/>
    </row>
    <row r="8" spans="1:6" s="8" customFormat="1">
      <c r="A8" s="229"/>
      <c r="B8" s="250" t="s">
        <v>280</v>
      </c>
      <c r="C8" s="279"/>
      <c r="D8" s="297"/>
      <c r="E8" s="211"/>
      <c r="F8" s="330">
        <f>SUM(F5:F7)</f>
        <v>0</v>
      </c>
    </row>
    <row r="9" spans="1:6" s="8" customFormat="1">
      <c r="A9" s="60"/>
      <c r="B9" s="249" t="s">
        <v>281</v>
      </c>
      <c r="C9" s="278"/>
      <c r="D9" s="296"/>
      <c r="E9" s="210"/>
      <c r="F9" s="87">
        <f>F8*0.1</f>
        <v>0</v>
      </c>
    </row>
    <row r="10" spans="1:6" s="8" customFormat="1">
      <c r="A10" s="60"/>
      <c r="B10" s="249"/>
      <c r="C10" s="278"/>
      <c r="D10" s="296"/>
      <c r="E10" s="210"/>
      <c r="F10" s="87"/>
    </row>
    <row r="11" spans="1:6" s="8" customFormat="1">
      <c r="A11" s="60"/>
      <c r="B11" s="249" t="s">
        <v>282</v>
      </c>
      <c r="C11" s="278"/>
      <c r="D11" s="296"/>
      <c r="E11" s="210"/>
      <c r="F11" s="87">
        <f>F8+F9</f>
        <v>0</v>
      </c>
    </row>
    <row r="12" spans="1:6" s="8" customFormat="1" ht="15" customHeight="1">
      <c r="A12" s="60"/>
      <c r="B12" s="249"/>
      <c r="C12" s="278"/>
      <c r="D12" s="296"/>
      <c r="E12" s="210"/>
      <c r="F12" s="87"/>
    </row>
    <row r="13" spans="1:6" s="8" customFormat="1" ht="13.5" thickBot="1">
      <c r="A13" s="60"/>
      <c r="B13" s="61" t="s">
        <v>594</v>
      </c>
      <c r="C13" s="278"/>
      <c r="D13" s="296"/>
      <c r="E13" s="210"/>
      <c r="F13" s="87">
        <f>F11*0.095</f>
        <v>0</v>
      </c>
    </row>
    <row r="14" spans="1:6" s="8" customFormat="1" ht="13.5" thickBot="1">
      <c r="A14" s="230"/>
      <c r="B14" s="251" t="s">
        <v>6</v>
      </c>
      <c r="C14" s="280"/>
      <c r="D14" s="298"/>
      <c r="E14" s="212"/>
      <c r="F14" s="318">
        <f>F11+F13</f>
        <v>0</v>
      </c>
    </row>
    <row r="15" spans="1:6" ht="15">
      <c r="A15" s="73"/>
      <c r="B15" s="77"/>
      <c r="C15" s="109"/>
      <c r="D15" s="299"/>
      <c r="E15" s="213"/>
      <c r="F15" s="87"/>
    </row>
    <row r="16" spans="1:6">
      <c r="A16" s="231"/>
      <c r="B16" s="252" t="s">
        <v>26</v>
      </c>
      <c r="C16" s="281"/>
      <c r="D16" s="300"/>
      <c r="E16" s="214"/>
      <c r="F16" s="88"/>
    </row>
    <row r="17" spans="1:6">
      <c r="A17" s="231"/>
      <c r="B17" s="254"/>
      <c r="C17" s="281"/>
      <c r="D17" s="300"/>
      <c r="E17" s="214"/>
      <c r="F17" s="88"/>
    </row>
    <row r="18" spans="1:6">
      <c r="A18" s="231" t="s">
        <v>15</v>
      </c>
      <c r="B18" s="253" t="s">
        <v>27</v>
      </c>
      <c r="C18" s="281"/>
      <c r="D18" s="300"/>
      <c r="E18" s="214"/>
      <c r="F18" s="88"/>
    </row>
    <row r="19" spans="1:6" s="8" customFormat="1">
      <c r="A19" s="231" t="s">
        <v>15</v>
      </c>
      <c r="B19" s="254" t="s">
        <v>28</v>
      </c>
      <c r="C19" s="281"/>
      <c r="D19" s="300"/>
      <c r="E19" s="214"/>
      <c r="F19" s="88"/>
    </row>
    <row r="20" spans="1:6" s="9" customFormat="1" ht="11.25">
      <c r="A20" s="231"/>
      <c r="B20" s="254" t="s">
        <v>29</v>
      </c>
      <c r="C20" s="281"/>
      <c r="D20" s="300"/>
      <c r="E20" s="214"/>
      <c r="F20" s="88"/>
    </row>
    <row r="21" spans="1:6" s="6" customFormat="1" ht="11.25">
      <c r="A21" s="231" t="s">
        <v>15</v>
      </c>
      <c r="B21" s="254" t="s">
        <v>30</v>
      </c>
      <c r="C21" s="281"/>
      <c r="D21" s="300"/>
      <c r="E21" s="214"/>
      <c r="F21" s="88"/>
    </row>
    <row r="22" spans="1:6" s="6" customFormat="1" ht="11.25">
      <c r="A22" s="231"/>
      <c r="B22" s="254" t="s">
        <v>31</v>
      </c>
      <c r="C22" s="281"/>
      <c r="D22" s="300"/>
      <c r="E22" s="214"/>
      <c r="F22" s="88"/>
    </row>
    <row r="23" spans="1:6" s="6" customFormat="1" ht="11.25">
      <c r="A23" s="231" t="s">
        <v>15</v>
      </c>
      <c r="B23" s="254" t="s">
        <v>32</v>
      </c>
      <c r="C23" s="281"/>
      <c r="D23" s="300"/>
      <c r="E23" s="214"/>
      <c r="F23" s="88"/>
    </row>
    <row r="24" spans="1:6" s="6" customFormat="1" ht="11.25">
      <c r="A24" s="231" t="s">
        <v>15</v>
      </c>
      <c r="B24" s="254" t="s">
        <v>33</v>
      </c>
      <c r="C24" s="281"/>
      <c r="D24" s="300"/>
      <c r="E24" s="214"/>
      <c r="F24" s="88"/>
    </row>
    <row r="25" spans="1:6" s="6" customFormat="1" ht="11.25">
      <c r="A25" s="231"/>
      <c r="B25" s="254" t="s">
        <v>34</v>
      </c>
      <c r="C25" s="281"/>
      <c r="D25" s="300"/>
      <c r="E25" s="214"/>
      <c r="F25" s="88"/>
    </row>
    <row r="26" spans="1:6" s="6" customFormat="1" ht="11.25">
      <c r="A26" s="231" t="s">
        <v>15</v>
      </c>
      <c r="B26" s="254" t="s">
        <v>35</v>
      </c>
      <c r="C26" s="281"/>
      <c r="D26" s="300"/>
      <c r="E26" s="214"/>
      <c r="F26" s="88"/>
    </row>
    <row r="27" spans="1:6" s="6" customFormat="1" ht="11.25">
      <c r="A27" s="231"/>
      <c r="B27" s="254" t="s">
        <v>36</v>
      </c>
      <c r="C27" s="281"/>
      <c r="D27" s="300"/>
      <c r="E27" s="214"/>
      <c r="F27" s="88"/>
    </row>
    <row r="28" spans="1:6" s="6" customFormat="1" ht="11.25">
      <c r="A28" s="231" t="s">
        <v>15</v>
      </c>
      <c r="B28" s="254" t="s">
        <v>37</v>
      </c>
      <c r="C28" s="281"/>
      <c r="D28" s="300"/>
      <c r="E28" s="214"/>
      <c r="F28" s="88"/>
    </row>
    <row r="29" spans="1:6" s="6" customFormat="1" ht="11.25">
      <c r="A29" s="231"/>
      <c r="B29" s="254" t="s">
        <v>38</v>
      </c>
      <c r="C29" s="281"/>
      <c r="D29" s="300"/>
      <c r="E29" s="214"/>
      <c r="F29" s="88"/>
    </row>
    <row r="30" spans="1:6" s="6" customFormat="1" ht="11.25">
      <c r="A30" s="231" t="s">
        <v>15</v>
      </c>
      <c r="B30" s="254" t="s">
        <v>39</v>
      </c>
      <c r="C30" s="281"/>
      <c r="D30" s="300"/>
      <c r="E30" s="214"/>
      <c r="F30" s="88"/>
    </row>
    <row r="31" spans="1:6" s="6" customFormat="1" ht="11.25">
      <c r="A31" s="231"/>
      <c r="B31" s="254" t="s">
        <v>40</v>
      </c>
      <c r="C31" s="281"/>
      <c r="D31" s="300"/>
      <c r="E31" s="214"/>
      <c r="F31" s="88"/>
    </row>
    <row r="32" spans="1:6" s="6" customFormat="1" ht="11.25">
      <c r="A32" s="231" t="s">
        <v>15</v>
      </c>
      <c r="B32" s="254" t="s">
        <v>41</v>
      </c>
      <c r="C32" s="281"/>
      <c r="D32" s="300"/>
      <c r="E32" s="214"/>
      <c r="F32" s="88"/>
    </row>
    <row r="33" spans="1:6" s="6" customFormat="1" ht="11.25">
      <c r="A33" s="231"/>
      <c r="B33" s="254" t="s">
        <v>42</v>
      </c>
      <c r="C33" s="281"/>
      <c r="D33" s="300"/>
      <c r="E33" s="214"/>
      <c r="F33" s="88"/>
    </row>
    <row r="34" spans="1:6" s="6" customFormat="1" ht="11.25">
      <c r="A34" s="231" t="s">
        <v>15</v>
      </c>
      <c r="B34" s="254" t="s">
        <v>43</v>
      </c>
      <c r="C34" s="281"/>
      <c r="D34" s="300"/>
      <c r="E34" s="214"/>
      <c r="F34" s="88"/>
    </row>
    <row r="35" spans="1:6">
      <c r="A35" s="231" t="s">
        <v>15</v>
      </c>
      <c r="B35" s="254" t="s">
        <v>44</v>
      </c>
      <c r="C35" s="281"/>
      <c r="D35" s="300"/>
      <c r="E35" s="214"/>
      <c r="F35" s="88"/>
    </row>
    <row r="36" spans="1:6">
      <c r="A36" s="231" t="s">
        <v>15</v>
      </c>
      <c r="B36" s="254" t="s">
        <v>45</v>
      </c>
      <c r="C36" s="281"/>
      <c r="D36" s="300"/>
      <c r="E36" s="214"/>
      <c r="F36" s="88"/>
    </row>
    <row r="37" spans="1:6">
      <c r="A37" s="231"/>
      <c r="B37" s="254" t="s">
        <v>46</v>
      </c>
      <c r="C37" s="281"/>
      <c r="D37" s="300"/>
      <c r="E37" s="214"/>
      <c r="F37" s="88"/>
    </row>
    <row r="38" spans="1:6">
      <c r="A38" s="231" t="s">
        <v>15</v>
      </c>
      <c r="B38" s="254" t="s">
        <v>47</v>
      </c>
      <c r="C38" s="281"/>
      <c r="D38" s="300"/>
      <c r="E38" s="214"/>
      <c r="F38" s="88"/>
    </row>
    <row r="39" spans="1:6">
      <c r="A39" s="231"/>
      <c r="B39" s="254" t="s">
        <v>48</v>
      </c>
      <c r="C39" s="281"/>
      <c r="D39" s="300"/>
      <c r="E39" s="214"/>
      <c r="F39" s="88"/>
    </row>
    <row r="40" spans="1:6">
      <c r="A40" s="231"/>
      <c r="B40" s="254"/>
      <c r="C40" s="281"/>
      <c r="D40" s="300"/>
      <c r="E40" s="214"/>
      <c r="F40" s="88"/>
    </row>
    <row r="41" spans="1:6">
      <c r="A41" s="231" t="s">
        <v>15</v>
      </c>
      <c r="B41" s="254" t="s">
        <v>49</v>
      </c>
      <c r="C41" s="281"/>
      <c r="D41" s="300"/>
      <c r="E41" s="214"/>
      <c r="F41" s="88"/>
    </row>
    <row r="42" spans="1:6" ht="15">
      <c r="A42" s="282"/>
      <c r="B42" s="677"/>
      <c r="C42" s="282"/>
      <c r="D42" s="301"/>
      <c r="E42" s="213"/>
      <c r="F42" s="87"/>
    </row>
    <row r="43" spans="1:6" ht="15">
      <c r="A43" s="282"/>
      <c r="B43" s="678"/>
      <c r="C43" s="282"/>
      <c r="D43" s="301"/>
      <c r="E43" s="213"/>
      <c r="F43" s="87"/>
    </row>
    <row r="44" spans="1:6" ht="15">
      <c r="A44" s="282"/>
      <c r="B44" s="677"/>
      <c r="C44" s="282"/>
      <c r="D44" s="301"/>
      <c r="E44" s="213"/>
      <c r="F44" s="87"/>
    </row>
    <row r="45" spans="1:6" ht="15">
      <c r="A45" s="231"/>
      <c r="B45" s="255"/>
      <c r="C45" s="282"/>
      <c r="D45" s="301"/>
      <c r="E45" s="213"/>
      <c r="F45" s="87"/>
    </row>
    <row r="46" spans="1:6" ht="15">
      <c r="A46" s="282"/>
      <c r="B46" s="677"/>
      <c r="C46" s="282"/>
      <c r="D46" s="301"/>
      <c r="E46" s="213"/>
      <c r="F46" s="87"/>
    </row>
    <row r="47" spans="1:6" ht="15">
      <c r="A47" s="231"/>
      <c r="B47" s="255"/>
      <c r="C47" s="282"/>
      <c r="D47" s="301"/>
      <c r="E47" s="213"/>
      <c r="F47" s="87"/>
    </row>
    <row r="48" spans="1:6" s="6" customFormat="1" ht="15">
      <c r="A48" s="232"/>
      <c r="B48" s="256" t="s">
        <v>210</v>
      </c>
      <c r="C48" s="60"/>
      <c r="D48" s="296"/>
      <c r="E48" s="210"/>
      <c r="F48" s="87"/>
    </row>
    <row r="49" spans="1:6" s="1" customFormat="1" ht="25.5">
      <c r="A49" s="227"/>
      <c r="B49" s="262"/>
      <c r="C49" s="287" t="s">
        <v>586</v>
      </c>
      <c r="D49" s="287" t="s">
        <v>866</v>
      </c>
      <c r="E49" s="729" t="s">
        <v>585</v>
      </c>
      <c r="F49" s="287" t="s">
        <v>852</v>
      </c>
    </row>
    <row r="50" spans="1:6" s="6" customFormat="1">
      <c r="A50" s="228"/>
      <c r="B50" s="257"/>
      <c r="C50" s="228"/>
      <c r="D50" s="295"/>
      <c r="E50" s="208"/>
      <c r="F50" s="86"/>
    </row>
    <row r="51" spans="1:6" s="6" customFormat="1">
      <c r="A51" s="228"/>
      <c r="B51" s="248" t="s">
        <v>450</v>
      </c>
      <c r="C51" s="228"/>
      <c r="D51" s="295"/>
      <c r="E51" s="208"/>
      <c r="F51" s="86"/>
    </row>
    <row r="52" spans="1:6" s="6" customFormat="1">
      <c r="A52" s="228"/>
      <c r="B52" s="258"/>
      <c r="C52" s="228"/>
      <c r="D52" s="295"/>
      <c r="E52" s="208"/>
      <c r="F52" s="86"/>
    </row>
    <row r="53" spans="1:6" s="6" customFormat="1" ht="106.9" customHeight="1">
      <c r="A53" s="227" t="s">
        <v>50</v>
      </c>
      <c r="B53" s="259" t="s">
        <v>796</v>
      </c>
      <c r="C53" s="283" t="s">
        <v>178</v>
      </c>
      <c r="D53" s="302">
        <v>3</v>
      </c>
      <c r="E53" s="215"/>
      <c r="F53" s="91">
        <f>E53*D53</f>
        <v>0</v>
      </c>
    </row>
    <row r="54" spans="1:6" s="6" customFormat="1" ht="25.5">
      <c r="A54" s="228"/>
      <c r="B54" s="258" t="s">
        <v>446</v>
      </c>
      <c r="C54" s="228"/>
      <c r="D54" s="295"/>
      <c r="E54" s="216"/>
      <c r="F54" s="86"/>
    </row>
    <row r="55" spans="1:6" s="6" customFormat="1">
      <c r="A55" s="228"/>
      <c r="B55" s="258"/>
      <c r="C55" s="228"/>
      <c r="D55" s="295"/>
      <c r="E55" s="216"/>
      <c r="F55" s="86"/>
    </row>
    <row r="56" spans="1:6" ht="38.25">
      <c r="A56" s="227" t="s">
        <v>291</v>
      </c>
      <c r="B56" s="260" t="s">
        <v>797</v>
      </c>
      <c r="C56" s="227" t="s">
        <v>178</v>
      </c>
      <c r="D56" s="260">
        <v>1</v>
      </c>
      <c r="E56" s="208"/>
      <c r="F56" s="101">
        <f>E56*D56</f>
        <v>0</v>
      </c>
    </row>
    <row r="57" spans="1:6" ht="38.25">
      <c r="A57" s="228"/>
      <c r="B57" s="260" t="s">
        <v>406</v>
      </c>
      <c r="C57" s="228"/>
      <c r="D57" s="295"/>
      <c r="E57" s="208"/>
      <c r="F57" s="86"/>
    </row>
    <row r="58" spans="1:6">
      <c r="A58" s="228"/>
      <c r="B58" s="260"/>
      <c r="C58" s="228"/>
      <c r="D58" s="295"/>
      <c r="E58" s="208"/>
      <c r="F58" s="86"/>
    </row>
    <row r="59" spans="1:6" s="6" customFormat="1" ht="56.45" customHeight="1">
      <c r="A59" s="227" t="s">
        <v>288</v>
      </c>
      <c r="B59" s="261" t="s">
        <v>448</v>
      </c>
      <c r="C59" s="283" t="s">
        <v>185</v>
      </c>
      <c r="D59" s="303">
        <v>1</v>
      </c>
      <c r="E59" s="215"/>
      <c r="F59" s="91">
        <f>E59*D59</f>
        <v>0</v>
      </c>
    </row>
    <row r="60" spans="1:6" ht="25.5">
      <c r="A60" s="227" t="s">
        <v>289</v>
      </c>
      <c r="B60" s="262" t="s">
        <v>449</v>
      </c>
      <c r="C60" s="284" t="s">
        <v>62</v>
      </c>
      <c r="D60" s="302">
        <v>9</v>
      </c>
      <c r="E60" s="215"/>
      <c r="F60" s="91">
        <f>D60*E60</f>
        <v>0</v>
      </c>
    </row>
    <row r="61" spans="1:6">
      <c r="A61" s="227"/>
      <c r="B61" s="262"/>
      <c r="C61" s="284"/>
      <c r="D61" s="302"/>
      <c r="E61" s="215"/>
      <c r="F61" s="91"/>
    </row>
    <row r="62" spans="1:6">
      <c r="A62" s="228"/>
      <c r="B62" s="257"/>
      <c r="C62" s="228"/>
      <c r="D62" s="295"/>
      <c r="E62" s="208"/>
      <c r="F62" s="86"/>
    </row>
    <row r="63" spans="1:6">
      <c r="A63" s="228"/>
      <c r="B63" s="257"/>
      <c r="C63" s="228"/>
      <c r="D63" s="295"/>
      <c r="E63" s="208"/>
      <c r="F63" s="86"/>
    </row>
    <row r="64" spans="1:6">
      <c r="A64" s="233"/>
      <c r="B64" s="263" t="s">
        <v>179</v>
      </c>
      <c r="C64" s="285"/>
      <c r="D64" s="304"/>
      <c r="E64" s="217"/>
      <c r="F64" s="331">
        <f>SUM(F52:F61)</f>
        <v>0</v>
      </c>
    </row>
    <row r="65" spans="1:6">
      <c r="A65" s="228"/>
      <c r="B65" s="257"/>
      <c r="C65" s="228"/>
      <c r="D65" s="295"/>
      <c r="E65" s="208"/>
      <c r="F65" s="86"/>
    </row>
    <row r="66" spans="1:6">
      <c r="A66" s="228"/>
      <c r="B66" s="252" t="s">
        <v>157</v>
      </c>
      <c r="C66" s="228"/>
      <c r="D66" s="295"/>
      <c r="E66" s="208"/>
      <c r="F66" s="86"/>
    </row>
    <row r="67" spans="1:6">
      <c r="A67" s="228"/>
      <c r="B67" s="257"/>
      <c r="C67" s="228"/>
      <c r="D67" s="295"/>
      <c r="E67" s="208"/>
      <c r="F67" s="86"/>
    </row>
    <row r="68" spans="1:6">
      <c r="A68" s="234" t="s">
        <v>15</v>
      </c>
      <c r="B68" s="264" t="s">
        <v>180</v>
      </c>
      <c r="C68" s="228"/>
      <c r="D68" s="295"/>
      <c r="E68" s="208"/>
      <c r="F68" s="86"/>
    </row>
    <row r="69" spans="1:6">
      <c r="A69" s="228"/>
      <c r="B69" s="257"/>
      <c r="C69" s="228"/>
      <c r="D69" s="295"/>
      <c r="E69" s="208"/>
      <c r="F69" s="86"/>
    </row>
    <row r="70" spans="1:6">
      <c r="A70" s="234" t="s">
        <v>15</v>
      </c>
      <c r="B70" s="264" t="s">
        <v>181</v>
      </c>
      <c r="C70" s="228"/>
      <c r="D70" s="295"/>
      <c r="E70" s="208"/>
      <c r="F70" s="86"/>
    </row>
    <row r="71" spans="1:6">
      <c r="A71" s="228"/>
      <c r="B71" s="264" t="s">
        <v>182</v>
      </c>
      <c r="C71" s="228"/>
      <c r="D71" s="295"/>
      <c r="E71" s="208"/>
      <c r="F71" s="86"/>
    </row>
    <row r="72" spans="1:6">
      <c r="A72" s="228"/>
      <c r="B72" s="257"/>
      <c r="C72" s="228"/>
      <c r="D72" s="295"/>
      <c r="E72" s="208"/>
      <c r="F72" s="86"/>
    </row>
    <row r="73" spans="1:6">
      <c r="A73" s="228"/>
      <c r="B73" s="257"/>
      <c r="C73" s="228"/>
      <c r="D73" s="295"/>
      <c r="E73" s="208"/>
      <c r="F73" s="86"/>
    </row>
    <row r="74" spans="1:6">
      <c r="A74" s="228"/>
      <c r="B74" s="257"/>
      <c r="C74" s="228"/>
      <c r="D74" s="295"/>
      <c r="E74" s="208"/>
      <c r="F74" s="86"/>
    </row>
    <row r="75" spans="1:6" s="6" customFormat="1">
      <c r="A75" s="228"/>
      <c r="B75" s="257"/>
      <c r="C75" s="228"/>
      <c r="D75" s="295"/>
      <c r="E75" s="208"/>
      <c r="F75" s="86"/>
    </row>
    <row r="76" spans="1:6" s="6" customFormat="1">
      <c r="A76" s="228"/>
      <c r="B76" s="257"/>
      <c r="C76" s="228"/>
      <c r="D76" s="295"/>
      <c r="E76" s="208"/>
      <c r="F76" s="86"/>
    </row>
    <row r="77" spans="1:6">
      <c r="A77" s="235"/>
      <c r="B77" s="265" t="s">
        <v>236</v>
      </c>
      <c r="C77" s="278"/>
      <c r="D77" s="296"/>
      <c r="E77" s="210"/>
      <c r="F77" s="89"/>
    </row>
    <row r="78" spans="1:6">
      <c r="A78" s="235"/>
      <c r="B78" s="266"/>
      <c r="C78" s="276"/>
      <c r="D78" s="295"/>
      <c r="E78" s="208"/>
      <c r="F78" s="89"/>
    </row>
    <row r="79" spans="1:6" s="47" customFormat="1">
      <c r="A79" s="236"/>
      <c r="B79" s="267"/>
      <c r="C79" s="286"/>
      <c r="D79" s="305"/>
      <c r="E79" s="218"/>
      <c r="F79" s="90"/>
    </row>
    <row r="80" spans="1:6" ht="68.45" customHeight="1">
      <c r="A80" s="237" t="s">
        <v>50</v>
      </c>
      <c r="B80" s="258" t="s">
        <v>798</v>
      </c>
      <c r="C80" s="283" t="s">
        <v>188</v>
      </c>
      <c r="D80" s="302">
        <v>5.5</v>
      </c>
      <c r="E80" s="215"/>
      <c r="F80" s="91">
        <f>E80*D80</f>
        <v>0</v>
      </c>
    </row>
    <row r="81" spans="1:6" ht="13.9" customHeight="1">
      <c r="A81" s="238"/>
      <c r="B81" s="258"/>
      <c r="C81" s="288"/>
      <c r="D81" s="306"/>
      <c r="E81" s="220"/>
      <c r="F81" s="92"/>
    </row>
    <row r="82" spans="1:6" ht="50.45" customHeight="1">
      <c r="A82" s="237" t="s">
        <v>291</v>
      </c>
      <c r="B82" s="257" t="s">
        <v>799</v>
      </c>
      <c r="C82" s="283"/>
      <c r="D82" s="302"/>
      <c r="E82" s="215"/>
      <c r="F82" s="91"/>
    </row>
    <row r="83" spans="1:6">
      <c r="A83" s="227"/>
      <c r="B83" s="257" t="s">
        <v>800</v>
      </c>
      <c r="C83" s="283"/>
      <c r="D83" s="302"/>
      <c r="E83" s="215"/>
      <c r="F83" s="91"/>
    </row>
    <row r="84" spans="1:6" ht="16.149999999999999" customHeight="1">
      <c r="A84" s="239" t="s">
        <v>104</v>
      </c>
      <c r="B84" s="258" t="s">
        <v>327</v>
      </c>
      <c r="C84" s="288" t="s">
        <v>89</v>
      </c>
      <c r="D84" s="306">
        <v>136</v>
      </c>
      <c r="E84" s="220"/>
      <c r="F84" s="92">
        <f>D84*E84</f>
        <v>0</v>
      </c>
    </row>
    <row r="85" spans="1:6">
      <c r="A85" s="235"/>
      <c r="B85" s="260"/>
      <c r="C85" s="287"/>
      <c r="D85" s="260"/>
      <c r="E85" s="208"/>
      <c r="F85" s="89"/>
    </row>
    <row r="86" spans="1:6" ht="67.5" customHeight="1">
      <c r="A86" s="237" t="s">
        <v>288</v>
      </c>
      <c r="B86" s="261" t="s">
        <v>801</v>
      </c>
      <c r="C86" s="283" t="s">
        <v>89</v>
      </c>
      <c r="D86" s="302">
        <v>14</v>
      </c>
      <c r="E86" s="215"/>
      <c r="F86" s="91">
        <f>E86*D86</f>
        <v>0</v>
      </c>
    </row>
    <row r="87" spans="1:6">
      <c r="A87" s="240" t="s">
        <v>90</v>
      </c>
      <c r="B87" s="258" t="s">
        <v>331</v>
      </c>
      <c r="C87" s="283"/>
      <c r="D87" s="302"/>
      <c r="E87" s="215"/>
      <c r="F87" s="91"/>
    </row>
    <row r="88" spans="1:6">
      <c r="A88" s="240" t="s">
        <v>90</v>
      </c>
      <c r="B88" s="258" t="s">
        <v>249</v>
      </c>
      <c r="C88" s="288"/>
      <c r="D88" s="306"/>
      <c r="E88" s="220"/>
      <c r="F88" s="92"/>
    </row>
    <row r="89" spans="1:6">
      <c r="A89" s="240" t="s">
        <v>90</v>
      </c>
      <c r="B89" s="258" t="s">
        <v>802</v>
      </c>
      <c r="C89" s="288"/>
      <c r="D89" s="306"/>
      <c r="E89" s="220"/>
      <c r="F89" s="92"/>
    </row>
    <row r="90" spans="1:6">
      <c r="A90" s="240" t="s">
        <v>90</v>
      </c>
      <c r="B90" s="258" t="s">
        <v>330</v>
      </c>
      <c r="C90" s="288"/>
      <c r="D90" s="306"/>
      <c r="E90" s="220"/>
      <c r="F90" s="92"/>
    </row>
    <row r="91" spans="1:6" s="47" customFormat="1">
      <c r="A91" s="241"/>
      <c r="B91" s="268"/>
      <c r="C91" s="289"/>
      <c r="D91" s="307"/>
      <c r="E91" s="221"/>
      <c r="F91" s="93"/>
    </row>
    <row r="92" spans="1:6" ht="67.5" customHeight="1">
      <c r="A92" s="237" t="s">
        <v>289</v>
      </c>
      <c r="B92" s="261" t="s">
        <v>459</v>
      </c>
      <c r="C92" s="283" t="s">
        <v>186</v>
      </c>
      <c r="D92" s="302">
        <v>0.5</v>
      </c>
      <c r="E92" s="215"/>
      <c r="F92" s="91">
        <f>E92*D92</f>
        <v>0</v>
      </c>
    </row>
    <row r="93" spans="1:6">
      <c r="A93" s="240" t="s">
        <v>90</v>
      </c>
      <c r="B93" s="258" t="s">
        <v>460</v>
      </c>
      <c r="C93" s="283"/>
      <c r="D93" s="302"/>
      <c r="E93" s="215"/>
      <c r="F93" s="91"/>
    </row>
    <row r="94" spans="1:6">
      <c r="A94" s="240" t="s">
        <v>90</v>
      </c>
      <c r="B94" s="258" t="s">
        <v>461</v>
      </c>
      <c r="C94" s="283"/>
      <c r="D94" s="302"/>
      <c r="E94" s="215"/>
      <c r="F94" s="91"/>
    </row>
    <row r="95" spans="1:6">
      <c r="A95" s="240" t="s">
        <v>90</v>
      </c>
      <c r="B95" s="258" t="s">
        <v>249</v>
      </c>
      <c r="C95" s="288"/>
      <c r="D95" s="306"/>
      <c r="E95" s="220"/>
      <c r="F95" s="92"/>
    </row>
    <row r="96" spans="1:6">
      <c r="A96" s="240" t="s">
        <v>90</v>
      </c>
      <c r="B96" s="258" t="s">
        <v>462</v>
      </c>
      <c r="C96" s="288"/>
      <c r="D96" s="306"/>
      <c r="E96" s="220"/>
      <c r="F96" s="92"/>
    </row>
    <row r="97" spans="1:6" s="47" customFormat="1">
      <c r="A97" s="241"/>
      <c r="B97" s="268"/>
      <c r="C97" s="289"/>
      <c r="D97" s="307"/>
      <c r="E97" s="221"/>
      <c r="F97" s="93"/>
    </row>
    <row r="98" spans="1:6" ht="67.5" customHeight="1">
      <c r="A98" s="237" t="s">
        <v>290</v>
      </c>
      <c r="B98" s="261" t="s">
        <v>803</v>
      </c>
      <c r="C98" s="283" t="s">
        <v>186</v>
      </c>
      <c r="D98" s="302">
        <v>0.5</v>
      </c>
      <c r="E98" s="215"/>
      <c r="F98" s="91">
        <f>E98*D98</f>
        <v>0</v>
      </c>
    </row>
    <row r="99" spans="1:6">
      <c r="A99" s="240" t="s">
        <v>90</v>
      </c>
      <c r="B99" s="258" t="s">
        <v>460</v>
      </c>
      <c r="C99" s="283"/>
      <c r="D99" s="302"/>
      <c r="E99" s="215"/>
      <c r="F99" s="91"/>
    </row>
    <row r="100" spans="1:6">
      <c r="A100" s="240" t="s">
        <v>90</v>
      </c>
      <c r="B100" s="258" t="s">
        <v>461</v>
      </c>
      <c r="C100" s="283"/>
      <c r="D100" s="302"/>
      <c r="E100" s="215"/>
      <c r="F100" s="91"/>
    </row>
    <row r="101" spans="1:6">
      <c r="A101" s="240" t="s">
        <v>90</v>
      </c>
      <c r="B101" s="258" t="s">
        <v>249</v>
      </c>
      <c r="C101" s="288"/>
      <c r="D101" s="306"/>
      <c r="E101" s="220"/>
      <c r="F101" s="92"/>
    </row>
    <row r="102" spans="1:6">
      <c r="A102" s="240" t="s">
        <v>90</v>
      </c>
      <c r="B102" s="258" t="s">
        <v>462</v>
      </c>
      <c r="C102" s="288"/>
      <c r="D102" s="306"/>
      <c r="E102" s="220"/>
      <c r="F102" s="92"/>
    </row>
    <row r="103" spans="1:6" s="47" customFormat="1">
      <c r="A103" s="241"/>
      <c r="B103" s="268"/>
      <c r="C103" s="289"/>
      <c r="D103" s="307"/>
      <c r="E103" s="221"/>
      <c r="F103" s="93"/>
    </row>
    <row r="104" spans="1:6" ht="51">
      <c r="A104" s="237" t="s">
        <v>469</v>
      </c>
      <c r="B104" s="258" t="s">
        <v>332</v>
      </c>
      <c r="C104" s="283" t="s">
        <v>326</v>
      </c>
      <c r="D104" s="302">
        <v>13</v>
      </c>
      <c r="E104" s="215"/>
      <c r="F104" s="91">
        <f>E104*D104</f>
        <v>0</v>
      </c>
    </row>
    <row r="105" spans="1:6">
      <c r="A105" s="237"/>
      <c r="B105" s="260"/>
      <c r="C105" s="283"/>
      <c r="D105" s="302"/>
      <c r="E105" s="215"/>
      <c r="F105" s="91"/>
    </row>
    <row r="106" spans="1:6" ht="63.75">
      <c r="A106" s="237" t="s">
        <v>408</v>
      </c>
      <c r="B106" s="258" t="s">
        <v>804</v>
      </c>
      <c r="C106" s="283" t="s">
        <v>51</v>
      </c>
      <c r="D106" s="302">
        <v>1</v>
      </c>
      <c r="E106" s="215"/>
      <c r="F106" s="91">
        <f>E106*D106</f>
        <v>0</v>
      </c>
    </row>
    <row r="107" spans="1:6">
      <c r="A107" s="237"/>
      <c r="B107" s="260"/>
      <c r="C107" s="283"/>
      <c r="D107" s="302"/>
      <c r="E107" s="215"/>
      <c r="F107" s="91"/>
    </row>
    <row r="108" spans="1:6" ht="51">
      <c r="A108" s="237" t="s">
        <v>470</v>
      </c>
      <c r="B108" s="258" t="s">
        <v>407</v>
      </c>
      <c r="C108" s="283"/>
      <c r="D108" s="302"/>
      <c r="E108" s="215"/>
      <c r="F108" s="91"/>
    </row>
    <row r="109" spans="1:6">
      <c r="A109" s="237"/>
      <c r="B109" s="258" t="s">
        <v>339</v>
      </c>
      <c r="C109" s="283" t="s">
        <v>51</v>
      </c>
      <c r="D109" s="302">
        <v>2</v>
      </c>
      <c r="E109" s="215"/>
      <c r="F109" s="91">
        <f>E109*D109</f>
        <v>0</v>
      </c>
    </row>
    <row r="110" spans="1:6">
      <c r="A110" s="237"/>
      <c r="B110" s="258" t="s">
        <v>340</v>
      </c>
      <c r="C110" s="283" t="s">
        <v>51</v>
      </c>
      <c r="D110" s="302">
        <v>9</v>
      </c>
      <c r="E110" s="215"/>
      <c r="F110" s="91">
        <f>E110*D110</f>
        <v>0</v>
      </c>
    </row>
    <row r="111" spans="1:6" ht="25.5">
      <c r="A111" s="237"/>
      <c r="B111" s="258" t="s">
        <v>805</v>
      </c>
      <c r="C111" s="283" t="s">
        <v>51</v>
      </c>
      <c r="D111" s="302">
        <v>3</v>
      </c>
      <c r="E111" s="215"/>
      <c r="F111" s="91">
        <f>E111*D111</f>
        <v>0</v>
      </c>
    </row>
    <row r="112" spans="1:6">
      <c r="A112" s="237"/>
      <c r="B112" s="260"/>
      <c r="C112" s="283"/>
      <c r="D112" s="302"/>
      <c r="E112" s="215"/>
      <c r="F112" s="91"/>
    </row>
    <row r="113" spans="1:6" ht="25.5">
      <c r="A113" s="237" t="s">
        <v>395</v>
      </c>
      <c r="B113" s="258" t="s">
        <v>328</v>
      </c>
      <c r="C113" s="283" t="s">
        <v>186</v>
      </c>
      <c r="D113" s="302">
        <v>2</v>
      </c>
      <c r="E113" s="215"/>
      <c r="F113" s="91">
        <f>E113*D113</f>
        <v>0</v>
      </c>
    </row>
    <row r="114" spans="1:6">
      <c r="A114" s="237"/>
      <c r="B114" s="260"/>
      <c r="C114" s="283"/>
      <c r="D114" s="302"/>
      <c r="E114" s="215"/>
      <c r="F114" s="91"/>
    </row>
    <row r="115" spans="1:6" ht="25.5">
      <c r="A115" s="237" t="s">
        <v>471</v>
      </c>
      <c r="B115" s="258" t="s">
        <v>329</v>
      </c>
      <c r="C115" s="283"/>
      <c r="D115" s="302"/>
      <c r="E115" s="215"/>
      <c r="F115" s="91"/>
    </row>
    <row r="116" spans="1:6" ht="63.75">
      <c r="A116" s="237"/>
      <c r="B116" s="258" t="s">
        <v>445</v>
      </c>
      <c r="C116" s="283"/>
      <c r="D116" s="302"/>
      <c r="E116" s="215"/>
      <c r="F116" s="91"/>
    </row>
    <row r="117" spans="1:6">
      <c r="A117" s="237"/>
      <c r="B117" s="258" t="s">
        <v>466</v>
      </c>
      <c r="C117" s="283" t="s">
        <v>89</v>
      </c>
      <c r="D117" s="302">
        <v>130</v>
      </c>
      <c r="E117" s="215"/>
      <c r="F117" s="91">
        <f>E117*D117</f>
        <v>0</v>
      </c>
    </row>
    <row r="118" spans="1:6">
      <c r="A118" s="237"/>
      <c r="B118" s="258" t="s">
        <v>463</v>
      </c>
      <c r="C118" s="283" t="s">
        <v>89</v>
      </c>
      <c r="D118" s="302">
        <v>15</v>
      </c>
      <c r="E118" s="215"/>
      <c r="F118" s="91">
        <f>E118*D118</f>
        <v>0</v>
      </c>
    </row>
    <row r="119" spans="1:6">
      <c r="A119" s="237"/>
      <c r="B119" s="258"/>
      <c r="C119" s="283"/>
      <c r="D119" s="302"/>
      <c r="E119" s="215"/>
      <c r="F119" s="91"/>
    </row>
    <row r="120" spans="1:6">
      <c r="A120" s="237"/>
      <c r="B120" s="260"/>
      <c r="C120" s="283"/>
      <c r="D120" s="302"/>
      <c r="E120" s="215"/>
      <c r="F120" s="91"/>
    </row>
    <row r="121" spans="1:6">
      <c r="A121" s="235"/>
      <c r="B121" s="263" t="s">
        <v>189</v>
      </c>
      <c r="C121" s="290"/>
      <c r="D121" s="308"/>
      <c r="E121" s="222"/>
      <c r="F121" s="332">
        <f>SUM(F80:F120)</f>
        <v>0</v>
      </c>
    </row>
    <row r="122" spans="1:6">
      <c r="A122" s="235"/>
      <c r="B122" s="260"/>
      <c r="C122" s="287"/>
      <c r="D122" s="260"/>
      <c r="E122" s="208"/>
      <c r="F122" s="89"/>
    </row>
    <row r="123" spans="1:6">
      <c r="A123" s="235"/>
      <c r="B123" s="260"/>
      <c r="C123" s="287"/>
      <c r="D123" s="260"/>
      <c r="E123" s="208"/>
      <c r="F123" s="89"/>
    </row>
    <row r="125" spans="1:6" s="48" customFormat="1">
      <c r="A125" s="242"/>
      <c r="B125" s="258"/>
      <c r="C125" s="291"/>
      <c r="D125" s="273"/>
      <c r="E125" s="223"/>
      <c r="F125" s="94"/>
    </row>
    <row r="126" spans="1:6" s="48" customFormat="1">
      <c r="A126" s="243"/>
      <c r="B126" s="269" t="s">
        <v>190</v>
      </c>
      <c r="C126" s="244"/>
      <c r="D126" s="309"/>
      <c r="E126" s="224"/>
      <c r="F126" s="95"/>
    </row>
    <row r="127" spans="1:6" s="48" customFormat="1">
      <c r="A127" s="243"/>
      <c r="B127" s="270"/>
      <c r="C127" s="244"/>
      <c r="D127" s="309"/>
      <c r="E127" s="224"/>
      <c r="F127" s="95"/>
    </row>
    <row r="128" spans="1:6" s="48" customFormat="1" ht="16.149999999999999" customHeight="1">
      <c r="A128" s="244" t="s">
        <v>191</v>
      </c>
      <c r="B128" s="270" t="s">
        <v>247</v>
      </c>
      <c r="C128" s="244"/>
      <c r="D128" s="310"/>
      <c r="E128" s="224"/>
      <c r="F128" s="95"/>
    </row>
    <row r="129" spans="1:6" s="48" customFormat="1">
      <c r="A129" s="242" t="s">
        <v>192</v>
      </c>
      <c r="B129" s="271" t="s">
        <v>98</v>
      </c>
      <c r="C129" s="244" t="s">
        <v>62</v>
      </c>
      <c r="D129" s="309">
        <v>10</v>
      </c>
      <c r="E129" s="224"/>
      <c r="F129" s="95">
        <f>E129*D129</f>
        <v>0</v>
      </c>
    </row>
    <row r="130" spans="1:6" s="48" customFormat="1">
      <c r="A130" s="242"/>
      <c r="B130" s="271"/>
      <c r="C130" s="244"/>
      <c r="D130" s="309"/>
      <c r="E130" s="224"/>
      <c r="F130" s="95"/>
    </row>
    <row r="131" spans="1:6" s="48" customFormat="1">
      <c r="A131" s="242" t="s">
        <v>193</v>
      </c>
      <c r="B131" s="271" t="s">
        <v>99</v>
      </c>
      <c r="C131" s="244" t="s">
        <v>62</v>
      </c>
      <c r="D131" s="309">
        <v>10</v>
      </c>
      <c r="E131" s="224"/>
      <c r="F131" s="95">
        <f>E131*D131</f>
        <v>0</v>
      </c>
    </row>
    <row r="132" spans="1:6" s="48" customFormat="1">
      <c r="A132" s="242"/>
      <c r="B132" s="271"/>
      <c r="C132" s="244"/>
      <c r="D132" s="312"/>
      <c r="E132" s="224"/>
      <c r="F132" s="95"/>
    </row>
    <row r="133" spans="1:6" s="48" customFormat="1">
      <c r="A133" s="245"/>
      <c r="B133" s="272" t="s">
        <v>189</v>
      </c>
      <c r="C133" s="292"/>
      <c r="D133" s="313"/>
      <c r="E133" s="225"/>
      <c r="F133" s="333">
        <f>SUM(F129:F132)</f>
        <v>0</v>
      </c>
    </row>
    <row r="134" spans="1:6" s="48" customFormat="1">
      <c r="A134" s="242"/>
      <c r="B134" s="273"/>
      <c r="C134" s="291"/>
      <c r="D134" s="273"/>
      <c r="E134" s="223"/>
      <c r="F134" s="94"/>
    </row>
    <row r="135" spans="1:6" s="48" customFormat="1">
      <c r="A135" s="245"/>
      <c r="B135" s="272" t="s">
        <v>279</v>
      </c>
      <c r="C135" s="292"/>
      <c r="D135" s="313"/>
      <c r="E135" s="225"/>
      <c r="F135" s="333">
        <f>F133+F121</f>
        <v>0</v>
      </c>
    </row>
    <row r="136" spans="1:6">
      <c r="A136" s="235"/>
      <c r="B136" s="260"/>
      <c r="C136" s="287"/>
      <c r="D136" s="260"/>
      <c r="E136" s="208"/>
      <c r="F136" s="89"/>
    </row>
    <row r="137" spans="1:6">
      <c r="A137" s="235"/>
      <c r="B137" s="260"/>
      <c r="C137" s="287"/>
      <c r="D137" s="260"/>
      <c r="E137" s="208"/>
      <c r="F137" s="89"/>
    </row>
    <row r="138" spans="1:6">
      <c r="A138" s="227"/>
      <c r="B138" s="274" t="s">
        <v>165</v>
      </c>
      <c r="C138" s="293"/>
      <c r="D138" s="296"/>
      <c r="E138" s="210"/>
      <c r="F138" s="89"/>
    </row>
    <row r="139" spans="1:6">
      <c r="A139" s="227"/>
      <c r="B139" s="275" t="s">
        <v>194</v>
      </c>
      <c r="C139" s="293"/>
      <c r="D139" s="296"/>
      <c r="E139" s="210"/>
      <c r="F139" s="89"/>
    </row>
    <row r="140" spans="1:6">
      <c r="A140" s="227"/>
      <c r="B140" s="275" t="s">
        <v>292</v>
      </c>
      <c r="C140" s="294"/>
      <c r="D140" s="296"/>
      <c r="E140" s="210"/>
      <c r="F140" s="89"/>
    </row>
    <row r="141" spans="1:6">
      <c r="A141" s="227"/>
      <c r="B141" s="275"/>
      <c r="C141" s="293"/>
      <c r="D141" s="296"/>
      <c r="E141" s="210"/>
      <c r="F141" s="89"/>
    </row>
    <row r="142" spans="1:6">
      <c r="A142" s="227"/>
      <c r="B142" s="275" t="s">
        <v>195</v>
      </c>
      <c r="C142" s="293"/>
      <c r="D142" s="296"/>
      <c r="E142" s="210"/>
      <c r="F142" s="89"/>
    </row>
    <row r="143" spans="1:6">
      <c r="A143" s="227"/>
      <c r="B143" s="275" t="s">
        <v>196</v>
      </c>
      <c r="C143" s="293"/>
      <c r="D143" s="296"/>
      <c r="E143" s="210"/>
      <c r="F143" s="89"/>
    </row>
    <row r="144" spans="1:6">
      <c r="A144" s="227"/>
      <c r="B144" s="275"/>
      <c r="C144" s="293"/>
      <c r="D144" s="296"/>
      <c r="E144" s="210"/>
      <c r="F144" s="89"/>
    </row>
    <row r="145" spans="1:6">
      <c r="A145" s="227"/>
      <c r="B145" s="253" t="s">
        <v>94</v>
      </c>
      <c r="C145" s="293"/>
      <c r="D145" s="296"/>
      <c r="E145" s="210"/>
      <c r="F145" s="89"/>
    </row>
    <row r="146" spans="1:6">
      <c r="A146" s="227"/>
      <c r="B146" s="253"/>
      <c r="C146" s="293"/>
      <c r="D146" s="296"/>
      <c r="E146" s="210"/>
      <c r="F146" s="89"/>
    </row>
    <row r="147" spans="1:6">
      <c r="A147" s="227"/>
      <c r="B147" s="253" t="s">
        <v>95</v>
      </c>
      <c r="C147" s="293"/>
      <c r="D147" s="296"/>
      <c r="E147" s="210"/>
      <c r="F147" s="89"/>
    </row>
    <row r="148" spans="1:6" ht="22.5">
      <c r="A148" s="227"/>
      <c r="B148" s="253" t="s">
        <v>250</v>
      </c>
      <c r="C148" s="293"/>
      <c r="D148" s="296"/>
      <c r="E148" s="210"/>
      <c r="F148" s="89"/>
    </row>
    <row r="149" spans="1:6">
      <c r="A149" s="227"/>
      <c r="B149" s="253"/>
      <c r="C149" s="293"/>
      <c r="D149" s="296"/>
      <c r="E149" s="210"/>
      <c r="F149" s="89"/>
    </row>
    <row r="150" spans="1:6">
      <c r="A150" s="227"/>
      <c r="B150" s="253" t="s">
        <v>187</v>
      </c>
      <c r="C150" s="293"/>
      <c r="D150" s="296"/>
      <c r="E150" s="210"/>
      <c r="F150" s="89"/>
    </row>
    <row r="151" spans="1:6">
      <c r="A151" s="227"/>
      <c r="B151" s="253" t="s">
        <v>197</v>
      </c>
      <c r="C151" s="293"/>
      <c r="D151" s="296"/>
      <c r="E151" s="210"/>
      <c r="F151" s="89"/>
    </row>
    <row r="152" spans="1:6">
      <c r="A152" s="227"/>
      <c r="B152" s="253" t="s">
        <v>251</v>
      </c>
      <c r="C152" s="293"/>
      <c r="D152" s="296"/>
      <c r="E152" s="210"/>
      <c r="F152" s="89"/>
    </row>
    <row r="153" spans="1:6">
      <c r="A153" s="227"/>
      <c r="B153" s="253"/>
      <c r="C153" s="293"/>
      <c r="D153" s="296"/>
      <c r="E153" s="210"/>
      <c r="F153" s="89"/>
    </row>
    <row r="154" spans="1:6">
      <c r="A154" s="227"/>
      <c r="B154" s="253" t="s">
        <v>198</v>
      </c>
      <c r="C154" s="293"/>
      <c r="D154" s="296"/>
      <c r="E154" s="210"/>
      <c r="F154" s="89"/>
    </row>
    <row r="155" spans="1:6">
      <c r="A155" s="227"/>
      <c r="B155" s="253" t="s">
        <v>199</v>
      </c>
      <c r="C155" s="293"/>
      <c r="D155" s="296"/>
      <c r="E155" s="210"/>
      <c r="F155" s="89"/>
    </row>
    <row r="156" spans="1:6">
      <c r="A156" s="227"/>
      <c r="B156" s="253" t="s">
        <v>200</v>
      </c>
      <c r="C156" s="293"/>
      <c r="D156" s="296"/>
      <c r="E156" s="210"/>
      <c r="F156" s="89"/>
    </row>
    <row r="157" spans="1:6" ht="22.5">
      <c r="A157" s="227"/>
      <c r="B157" s="253" t="s">
        <v>252</v>
      </c>
      <c r="C157" s="293"/>
      <c r="D157" s="296"/>
      <c r="E157" s="210"/>
      <c r="F157" s="89"/>
    </row>
    <row r="158" spans="1:6">
      <c r="A158" s="227"/>
      <c r="B158" s="253"/>
      <c r="C158" s="293"/>
      <c r="D158" s="296"/>
      <c r="E158" s="210"/>
      <c r="F158" s="89"/>
    </row>
    <row r="159" spans="1:6">
      <c r="A159" s="227"/>
      <c r="B159" s="253" t="s">
        <v>424</v>
      </c>
      <c r="C159" s="293"/>
      <c r="D159" s="296"/>
      <c r="E159" s="210"/>
      <c r="F159" s="89"/>
    </row>
    <row r="160" spans="1:6">
      <c r="A160" s="227"/>
      <c r="B160" s="253" t="s">
        <v>253</v>
      </c>
      <c r="C160" s="293"/>
      <c r="D160" s="296"/>
      <c r="E160" s="210"/>
      <c r="F160" s="89"/>
    </row>
    <row r="161" spans="1:6">
      <c r="A161" s="227"/>
      <c r="B161" s="253" t="s">
        <v>201</v>
      </c>
      <c r="C161" s="293"/>
      <c r="D161" s="296"/>
      <c r="E161" s="210"/>
      <c r="F161" s="89"/>
    </row>
    <row r="162" spans="1:6">
      <c r="A162" s="227"/>
      <c r="B162" s="253"/>
      <c r="C162" s="293"/>
      <c r="D162" s="296"/>
      <c r="E162" s="210"/>
      <c r="F162" s="89"/>
    </row>
    <row r="163" spans="1:6">
      <c r="A163" s="246"/>
    </row>
    <row r="164" spans="1:6">
      <c r="A164" s="246"/>
    </row>
    <row r="165" spans="1:6">
      <c r="A165" s="246"/>
    </row>
    <row r="166" spans="1:6">
      <c r="A166" s="246"/>
    </row>
    <row r="167" spans="1:6">
      <c r="A167" s="246"/>
    </row>
    <row r="168" spans="1:6">
      <c r="A168" s="246"/>
    </row>
    <row r="169" spans="1:6">
      <c r="A169" s="246"/>
    </row>
    <row r="170" spans="1:6">
      <c r="A170" s="246"/>
    </row>
    <row r="171" spans="1:6">
      <c r="A171" s="246"/>
    </row>
    <row r="172" spans="1:6">
      <c r="A172" s="246"/>
    </row>
    <row r="173" spans="1:6">
      <c r="A173" s="246"/>
    </row>
    <row r="174" spans="1:6">
      <c r="A174" s="246"/>
    </row>
    <row r="175" spans="1:6">
      <c r="A175" s="246"/>
    </row>
    <row r="176" spans="1:6">
      <c r="A176" s="246"/>
    </row>
    <row r="177" spans="1:1">
      <c r="A177" s="246"/>
    </row>
    <row r="178" spans="1:1">
      <c r="A178" s="246"/>
    </row>
    <row r="179" spans="1:1">
      <c r="A179" s="246"/>
    </row>
    <row r="180" spans="1:1">
      <c r="A180" s="246"/>
    </row>
    <row r="181" spans="1:1">
      <c r="A181" s="246"/>
    </row>
  </sheetData>
  <sheetProtection algorithmName="SHA-512" hashValue="IWF4YTSsKFFV0sGQCSydmwzLmUSlm+IA/FNSdPx3DiSxSqPCd36pVGzfRqmQnWWysfttms/vCr2kYBHW2qC61A==" saltValue="kEhT/vcXNFjUB800dZlG/w==" spinCount="100000" sheet="1" objects="1" scenarios="1"/>
  <pageMargins left="0.9055118110236221" right="0" top="0.74803149606299213" bottom="0.74803149606299213" header="0.51181102362204722" footer="0.51181102362204722"/>
  <pageSetup paperSize="9" scale="99" orientation="portrait" r:id="rId1"/>
  <headerFooter>
    <oddHeader>&amp;LDU PTUJ - enota PTUJ - oddelek E&amp;Rodstranjevalna  dela</oddHeader>
    <oddFooter>&amp;C&amp;P</oddFooter>
  </headerFooter>
  <rowBreaks count="2" manualBreakCount="2">
    <brk id="46" max="16383" man="1"/>
    <brk id="75"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86C54-2853-46BD-B217-5B3E58B466C3}">
  <sheetPr>
    <tabColor theme="8" tint="0.59999389629810485"/>
  </sheetPr>
  <dimension ref="A1:H148"/>
  <sheetViews>
    <sheetView view="pageBreakPreview" topLeftCell="A56" zoomScale="99" zoomScaleNormal="100" zoomScaleSheetLayoutView="99" workbookViewId="0">
      <selection activeCell="K86" sqref="K86"/>
    </sheetView>
  </sheetViews>
  <sheetFormatPr defaultColWidth="8.85546875" defaultRowHeight="12.75"/>
  <cols>
    <col min="1" max="1" width="6.140625" style="362" customWidth="1"/>
    <col min="2" max="2" width="47.140625" style="1" customWidth="1"/>
    <col min="3" max="3" width="8" style="362" customWidth="1"/>
    <col min="4" max="4" width="8.85546875" style="406" bestFit="1" customWidth="1"/>
    <col min="5" max="5" width="9.140625" style="347" bestFit="1" customWidth="1"/>
    <col min="6" max="6" width="13" style="420" customWidth="1"/>
    <col min="7" max="7" width="8.85546875" style="1"/>
    <col min="8" max="8" width="27.7109375" style="1" customWidth="1"/>
    <col min="9" max="255" width="8.85546875" style="1"/>
    <col min="256" max="256" width="7" style="1" customWidth="1"/>
    <col min="257" max="257" width="51.42578125" style="1" customWidth="1"/>
    <col min="258" max="258" width="6.140625" style="1" customWidth="1"/>
    <col min="259" max="259" width="8.85546875" style="1"/>
    <col min="260" max="260" width="9.140625" style="1" bestFit="1" customWidth="1"/>
    <col min="261" max="261" width="11.85546875" style="1" bestFit="1" customWidth="1"/>
    <col min="262" max="262" width="8.85546875" style="1"/>
    <col min="263" max="263" width="27.7109375" style="1" customWidth="1"/>
    <col min="264" max="511" width="8.85546875" style="1"/>
    <col min="512" max="512" width="7" style="1" customWidth="1"/>
    <col min="513" max="513" width="51.42578125" style="1" customWidth="1"/>
    <col min="514" max="514" width="6.140625" style="1" customWidth="1"/>
    <col min="515" max="515" width="8.85546875" style="1"/>
    <col min="516" max="516" width="9.140625" style="1" bestFit="1" customWidth="1"/>
    <col min="517" max="517" width="11.85546875" style="1" bestFit="1" customWidth="1"/>
    <col min="518" max="518" width="8.85546875" style="1"/>
    <col min="519" max="519" width="27.7109375" style="1" customWidth="1"/>
    <col min="520" max="767" width="8.85546875" style="1"/>
    <col min="768" max="768" width="7" style="1" customWidth="1"/>
    <col min="769" max="769" width="51.42578125" style="1" customWidth="1"/>
    <col min="770" max="770" width="6.140625" style="1" customWidth="1"/>
    <col min="771" max="771" width="8.85546875" style="1"/>
    <col min="772" max="772" width="9.140625" style="1" bestFit="1" customWidth="1"/>
    <col min="773" max="773" width="11.85546875" style="1" bestFit="1" customWidth="1"/>
    <col min="774" max="774" width="8.85546875" style="1"/>
    <col min="775" max="775" width="27.7109375" style="1" customWidth="1"/>
    <col min="776" max="1023" width="8.85546875" style="1"/>
    <col min="1024" max="1024" width="7" style="1" customWidth="1"/>
    <col min="1025" max="1025" width="51.42578125" style="1" customWidth="1"/>
    <col min="1026" max="1026" width="6.140625" style="1" customWidth="1"/>
    <col min="1027" max="1027" width="8.85546875" style="1"/>
    <col min="1028" max="1028" width="9.140625" style="1" bestFit="1" customWidth="1"/>
    <col min="1029" max="1029" width="11.85546875" style="1" bestFit="1" customWidth="1"/>
    <col min="1030" max="1030" width="8.85546875" style="1"/>
    <col min="1031" max="1031" width="27.7109375" style="1" customWidth="1"/>
    <col min="1032" max="1279" width="8.85546875" style="1"/>
    <col min="1280" max="1280" width="7" style="1" customWidth="1"/>
    <col min="1281" max="1281" width="51.42578125" style="1" customWidth="1"/>
    <col min="1282" max="1282" width="6.140625" style="1" customWidth="1"/>
    <col min="1283" max="1283" width="8.85546875" style="1"/>
    <col min="1284" max="1284" width="9.140625" style="1" bestFit="1" customWidth="1"/>
    <col min="1285" max="1285" width="11.85546875" style="1" bestFit="1" customWidth="1"/>
    <col min="1286" max="1286" width="8.85546875" style="1"/>
    <col min="1287" max="1287" width="27.7109375" style="1" customWidth="1"/>
    <col min="1288" max="1535" width="8.85546875" style="1"/>
    <col min="1536" max="1536" width="7" style="1" customWidth="1"/>
    <col min="1537" max="1537" width="51.42578125" style="1" customWidth="1"/>
    <col min="1538" max="1538" width="6.140625" style="1" customWidth="1"/>
    <col min="1539" max="1539" width="8.85546875" style="1"/>
    <col min="1540" max="1540" width="9.140625" style="1" bestFit="1" customWidth="1"/>
    <col min="1541" max="1541" width="11.85546875" style="1" bestFit="1" customWidth="1"/>
    <col min="1542" max="1542" width="8.85546875" style="1"/>
    <col min="1543" max="1543" width="27.7109375" style="1" customWidth="1"/>
    <col min="1544" max="1791" width="8.85546875" style="1"/>
    <col min="1792" max="1792" width="7" style="1" customWidth="1"/>
    <col min="1793" max="1793" width="51.42578125" style="1" customWidth="1"/>
    <col min="1794" max="1794" width="6.140625" style="1" customWidth="1"/>
    <col min="1795" max="1795" width="8.85546875" style="1"/>
    <col min="1796" max="1796" width="9.140625" style="1" bestFit="1" customWidth="1"/>
    <col min="1797" max="1797" width="11.85546875" style="1" bestFit="1" customWidth="1"/>
    <col min="1798" max="1798" width="8.85546875" style="1"/>
    <col min="1799" max="1799" width="27.7109375" style="1" customWidth="1"/>
    <col min="1800" max="2047" width="8.85546875" style="1"/>
    <col min="2048" max="2048" width="7" style="1" customWidth="1"/>
    <col min="2049" max="2049" width="51.42578125" style="1" customWidth="1"/>
    <col min="2050" max="2050" width="6.140625" style="1" customWidth="1"/>
    <col min="2051" max="2051" width="8.85546875" style="1"/>
    <col min="2052" max="2052" width="9.140625" style="1" bestFit="1" customWidth="1"/>
    <col min="2053" max="2053" width="11.85546875" style="1" bestFit="1" customWidth="1"/>
    <col min="2054" max="2054" width="8.85546875" style="1"/>
    <col min="2055" max="2055" width="27.7109375" style="1" customWidth="1"/>
    <col min="2056" max="2303" width="8.85546875" style="1"/>
    <col min="2304" max="2304" width="7" style="1" customWidth="1"/>
    <col min="2305" max="2305" width="51.42578125" style="1" customWidth="1"/>
    <col min="2306" max="2306" width="6.140625" style="1" customWidth="1"/>
    <col min="2307" max="2307" width="8.85546875" style="1"/>
    <col min="2308" max="2308" width="9.140625" style="1" bestFit="1" customWidth="1"/>
    <col min="2309" max="2309" width="11.85546875" style="1" bestFit="1" customWidth="1"/>
    <col min="2310" max="2310" width="8.85546875" style="1"/>
    <col min="2311" max="2311" width="27.7109375" style="1" customWidth="1"/>
    <col min="2312" max="2559" width="8.85546875" style="1"/>
    <col min="2560" max="2560" width="7" style="1" customWidth="1"/>
    <col min="2561" max="2561" width="51.42578125" style="1" customWidth="1"/>
    <col min="2562" max="2562" width="6.140625" style="1" customWidth="1"/>
    <col min="2563" max="2563" width="8.85546875" style="1"/>
    <col min="2564" max="2564" width="9.140625" style="1" bestFit="1" customWidth="1"/>
    <col min="2565" max="2565" width="11.85546875" style="1" bestFit="1" customWidth="1"/>
    <col min="2566" max="2566" width="8.85546875" style="1"/>
    <col min="2567" max="2567" width="27.7109375" style="1" customWidth="1"/>
    <col min="2568" max="2815" width="8.85546875" style="1"/>
    <col min="2816" max="2816" width="7" style="1" customWidth="1"/>
    <col min="2817" max="2817" width="51.42578125" style="1" customWidth="1"/>
    <col min="2818" max="2818" width="6.140625" style="1" customWidth="1"/>
    <col min="2819" max="2819" width="8.85546875" style="1"/>
    <col min="2820" max="2820" width="9.140625" style="1" bestFit="1" customWidth="1"/>
    <col min="2821" max="2821" width="11.85546875" style="1" bestFit="1" customWidth="1"/>
    <col min="2822" max="2822" width="8.85546875" style="1"/>
    <col min="2823" max="2823" width="27.7109375" style="1" customWidth="1"/>
    <col min="2824" max="3071" width="8.85546875" style="1"/>
    <col min="3072" max="3072" width="7" style="1" customWidth="1"/>
    <col min="3073" max="3073" width="51.42578125" style="1" customWidth="1"/>
    <col min="3074" max="3074" width="6.140625" style="1" customWidth="1"/>
    <col min="3075" max="3075" width="8.85546875" style="1"/>
    <col min="3076" max="3076" width="9.140625" style="1" bestFit="1" customWidth="1"/>
    <col min="3077" max="3077" width="11.85546875" style="1" bestFit="1" customWidth="1"/>
    <col min="3078" max="3078" width="8.85546875" style="1"/>
    <col min="3079" max="3079" width="27.7109375" style="1" customWidth="1"/>
    <col min="3080" max="3327" width="8.85546875" style="1"/>
    <col min="3328" max="3328" width="7" style="1" customWidth="1"/>
    <col min="3329" max="3329" width="51.42578125" style="1" customWidth="1"/>
    <col min="3330" max="3330" width="6.140625" style="1" customWidth="1"/>
    <col min="3331" max="3331" width="8.85546875" style="1"/>
    <col min="3332" max="3332" width="9.140625" style="1" bestFit="1" customWidth="1"/>
    <col min="3333" max="3333" width="11.85546875" style="1" bestFit="1" customWidth="1"/>
    <col min="3334" max="3334" width="8.85546875" style="1"/>
    <col min="3335" max="3335" width="27.7109375" style="1" customWidth="1"/>
    <col min="3336" max="3583" width="8.85546875" style="1"/>
    <col min="3584" max="3584" width="7" style="1" customWidth="1"/>
    <col min="3585" max="3585" width="51.42578125" style="1" customWidth="1"/>
    <col min="3586" max="3586" width="6.140625" style="1" customWidth="1"/>
    <col min="3587" max="3587" width="8.85546875" style="1"/>
    <col min="3588" max="3588" width="9.140625" style="1" bestFit="1" customWidth="1"/>
    <col min="3589" max="3589" width="11.85546875" style="1" bestFit="1" customWidth="1"/>
    <col min="3590" max="3590" width="8.85546875" style="1"/>
    <col min="3591" max="3591" width="27.7109375" style="1" customWidth="1"/>
    <col min="3592" max="3839" width="8.85546875" style="1"/>
    <col min="3840" max="3840" width="7" style="1" customWidth="1"/>
    <col min="3841" max="3841" width="51.42578125" style="1" customWidth="1"/>
    <col min="3842" max="3842" width="6.140625" style="1" customWidth="1"/>
    <col min="3843" max="3843" width="8.85546875" style="1"/>
    <col min="3844" max="3844" width="9.140625" style="1" bestFit="1" customWidth="1"/>
    <col min="3845" max="3845" width="11.85546875" style="1" bestFit="1" customWidth="1"/>
    <col min="3846" max="3846" width="8.85546875" style="1"/>
    <col min="3847" max="3847" width="27.7109375" style="1" customWidth="1"/>
    <col min="3848" max="4095" width="8.85546875" style="1"/>
    <col min="4096" max="4096" width="7" style="1" customWidth="1"/>
    <col min="4097" max="4097" width="51.42578125" style="1" customWidth="1"/>
    <col min="4098" max="4098" width="6.140625" style="1" customWidth="1"/>
    <col min="4099" max="4099" width="8.85546875" style="1"/>
    <col min="4100" max="4100" width="9.140625" style="1" bestFit="1" customWidth="1"/>
    <col min="4101" max="4101" width="11.85546875" style="1" bestFit="1" customWidth="1"/>
    <col min="4102" max="4102" width="8.85546875" style="1"/>
    <col min="4103" max="4103" width="27.7109375" style="1" customWidth="1"/>
    <col min="4104" max="4351" width="8.85546875" style="1"/>
    <col min="4352" max="4352" width="7" style="1" customWidth="1"/>
    <col min="4353" max="4353" width="51.42578125" style="1" customWidth="1"/>
    <col min="4354" max="4354" width="6.140625" style="1" customWidth="1"/>
    <col min="4355" max="4355" width="8.85546875" style="1"/>
    <col min="4356" max="4356" width="9.140625" style="1" bestFit="1" customWidth="1"/>
    <col min="4357" max="4357" width="11.85546875" style="1" bestFit="1" customWidth="1"/>
    <col min="4358" max="4358" width="8.85546875" style="1"/>
    <col min="4359" max="4359" width="27.7109375" style="1" customWidth="1"/>
    <col min="4360" max="4607" width="8.85546875" style="1"/>
    <col min="4608" max="4608" width="7" style="1" customWidth="1"/>
    <col min="4609" max="4609" width="51.42578125" style="1" customWidth="1"/>
    <col min="4610" max="4610" width="6.140625" style="1" customWidth="1"/>
    <col min="4611" max="4611" width="8.85546875" style="1"/>
    <col min="4612" max="4612" width="9.140625" style="1" bestFit="1" customWidth="1"/>
    <col min="4613" max="4613" width="11.85546875" style="1" bestFit="1" customWidth="1"/>
    <col min="4614" max="4614" width="8.85546875" style="1"/>
    <col min="4615" max="4615" width="27.7109375" style="1" customWidth="1"/>
    <col min="4616" max="4863" width="8.85546875" style="1"/>
    <col min="4864" max="4864" width="7" style="1" customWidth="1"/>
    <col min="4865" max="4865" width="51.42578125" style="1" customWidth="1"/>
    <col min="4866" max="4866" width="6.140625" style="1" customWidth="1"/>
    <col min="4867" max="4867" width="8.85546875" style="1"/>
    <col min="4868" max="4868" width="9.140625" style="1" bestFit="1" customWidth="1"/>
    <col min="4869" max="4869" width="11.85546875" style="1" bestFit="1" customWidth="1"/>
    <col min="4870" max="4870" width="8.85546875" style="1"/>
    <col min="4871" max="4871" width="27.7109375" style="1" customWidth="1"/>
    <col min="4872" max="5119" width="8.85546875" style="1"/>
    <col min="5120" max="5120" width="7" style="1" customWidth="1"/>
    <col min="5121" max="5121" width="51.42578125" style="1" customWidth="1"/>
    <col min="5122" max="5122" width="6.140625" style="1" customWidth="1"/>
    <col min="5123" max="5123" width="8.85546875" style="1"/>
    <col min="5124" max="5124" width="9.140625" style="1" bestFit="1" customWidth="1"/>
    <col min="5125" max="5125" width="11.85546875" style="1" bestFit="1" customWidth="1"/>
    <col min="5126" max="5126" width="8.85546875" style="1"/>
    <col min="5127" max="5127" width="27.7109375" style="1" customWidth="1"/>
    <col min="5128" max="5375" width="8.85546875" style="1"/>
    <col min="5376" max="5376" width="7" style="1" customWidth="1"/>
    <col min="5377" max="5377" width="51.42578125" style="1" customWidth="1"/>
    <col min="5378" max="5378" width="6.140625" style="1" customWidth="1"/>
    <col min="5379" max="5379" width="8.85546875" style="1"/>
    <col min="5380" max="5380" width="9.140625" style="1" bestFit="1" customWidth="1"/>
    <col min="5381" max="5381" width="11.85546875" style="1" bestFit="1" customWidth="1"/>
    <col min="5382" max="5382" width="8.85546875" style="1"/>
    <col min="5383" max="5383" width="27.7109375" style="1" customWidth="1"/>
    <col min="5384" max="5631" width="8.85546875" style="1"/>
    <col min="5632" max="5632" width="7" style="1" customWidth="1"/>
    <col min="5633" max="5633" width="51.42578125" style="1" customWidth="1"/>
    <col min="5634" max="5634" width="6.140625" style="1" customWidth="1"/>
    <col min="5635" max="5635" width="8.85546875" style="1"/>
    <col min="5636" max="5636" width="9.140625" style="1" bestFit="1" customWidth="1"/>
    <col min="5637" max="5637" width="11.85546875" style="1" bestFit="1" customWidth="1"/>
    <col min="5638" max="5638" width="8.85546875" style="1"/>
    <col min="5639" max="5639" width="27.7109375" style="1" customWidth="1"/>
    <col min="5640" max="5887" width="8.85546875" style="1"/>
    <col min="5888" max="5888" width="7" style="1" customWidth="1"/>
    <col min="5889" max="5889" width="51.42578125" style="1" customWidth="1"/>
    <col min="5890" max="5890" width="6.140625" style="1" customWidth="1"/>
    <col min="5891" max="5891" width="8.85546875" style="1"/>
    <col min="5892" max="5892" width="9.140625" style="1" bestFit="1" customWidth="1"/>
    <col min="5893" max="5893" width="11.85546875" style="1" bestFit="1" customWidth="1"/>
    <col min="5894" max="5894" width="8.85546875" style="1"/>
    <col min="5895" max="5895" width="27.7109375" style="1" customWidth="1"/>
    <col min="5896" max="6143" width="8.85546875" style="1"/>
    <col min="6144" max="6144" width="7" style="1" customWidth="1"/>
    <col min="6145" max="6145" width="51.42578125" style="1" customWidth="1"/>
    <col min="6146" max="6146" width="6.140625" style="1" customWidth="1"/>
    <col min="6147" max="6147" width="8.85546875" style="1"/>
    <col min="6148" max="6148" width="9.140625" style="1" bestFit="1" customWidth="1"/>
    <col min="6149" max="6149" width="11.85546875" style="1" bestFit="1" customWidth="1"/>
    <col min="6150" max="6150" width="8.85546875" style="1"/>
    <col min="6151" max="6151" width="27.7109375" style="1" customWidth="1"/>
    <col min="6152" max="6399" width="8.85546875" style="1"/>
    <col min="6400" max="6400" width="7" style="1" customWidth="1"/>
    <col min="6401" max="6401" width="51.42578125" style="1" customWidth="1"/>
    <col min="6402" max="6402" width="6.140625" style="1" customWidth="1"/>
    <col min="6403" max="6403" width="8.85546875" style="1"/>
    <col min="6404" max="6404" width="9.140625" style="1" bestFit="1" customWidth="1"/>
    <col min="6405" max="6405" width="11.85546875" style="1" bestFit="1" customWidth="1"/>
    <col min="6406" max="6406" width="8.85546875" style="1"/>
    <col min="6407" max="6407" width="27.7109375" style="1" customWidth="1"/>
    <col min="6408" max="6655" width="8.85546875" style="1"/>
    <col min="6656" max="6656" width="7" style="1" customWidth="1"/>
    <col min="6657" max="6657" width="51.42578125" style="1" customWidth="1"/>
    <col min="6658" max="6658" width="6.140625" style="1" customWidth="1"/>
    <col min="6659" max="6659" width="8.85546875" style="1"/>
    <col min="6660" max="6660" width="9.140625" style="1" bestFit="1" customWidth="1"/>
    <col min="6661" max="6661" width="11.85546875" style="1" bestFit="1" customWidth="1"/>
    <col min="6662" max="6662" width="8.85546875" style="1"/>
    <col min="6663" max="6663" width="27.7109375" style="1" customWidth="1"/>
    <col min="6664" max="6911" width="8.85546875" style="1"/>
    <col min="6912" max="6912" width="7" style="1" customWidth="1"/>
    <col min="6913" max="6913" width="51.42578125" style="1" customWidth="1"/>
    <col min="6914" max="6914" width="6.140625" style="1" customWidth="1"/>
    <col min="6915" max="6915" width="8.85546875" style="1"/>
    <col min="6916" max="6916" width="9.140625" style="1" bestFit="1" customWidth="1"/>
    <col min="6917" max="6917" width="11.85546875" style="1" bestFit="1" customWidth="1"/>
    <col min="6918" max="6918" width="8.85546875" style="1"/>
    <col min="6919" max="6919" width="27.7109375" style="1" customWidth="1"/>
    <col min="6920" max="7167" width="8.85546875" style="1"/>
    <col min="7168" max="7168" width="7" style="1" customWidth="1"/>
    <col min="7169" max="7169" width="51.42578125" style="1" customWidth="1"/>
    <col min="7170" max="7170" width="6.140625" style="1" customWidth="1"/>
    <col min="7171" max="7171" width="8.85546875" style="1"/>
    <col min="7172" max="7172" width="9.140625" style="1" bestFit="1" customWidth="1"/>
    <col min="7173" max="7173" width="11.85546875" style="1" bestFit="1" customWidth="1"/>
    <col min="7174" max="7174" width="8.85546875" style="1"/>
    <col min="7175" max="7175" width="27.7109375" style="1" customWidth="1"/>
    <col min="7176" max="7423" width="8.85546875" style="1"/>
    <col min="7424" max="7424" width="7" style="1" customWidth="1"/>
    <col min="7425" max="7425" width="51.42578125" style="1" customWidth="1"/>
    <col min="7426" max="7426" width="6.140625" style="1" customWidth="1"/>
    <col min="7427" max="7427" width="8.85546875" style="1"/>
    <col min="7428" max="7428" width="9.140625" style="1" bestFit="1" customWidth="1"/>
    <col min="7429" max="7429" width="11.85546875" style="1" bestFit="1" customWidth="1"/>
    <col min="7430" max="7430" width="8.85546875" style="1"/>
    <col min="7431" max="7431" width="27.7109375" style="1" customWidth="1"/>
    <col min="7432" max="7679" width="8.85546875" style="1"/>
    <col min="7680" max="7680" width="7" style="1" customWidth="1"/>
    <col min="7681" max="7681" width="51.42578125" style="1" customWidth="1"/>
    <col min="7682" max="7682" width="6.140625" style="1" customWidth="1"/>
    <col min="7683" max="7683" width="8.85546875" style="1"/>
    <col min="7684" max="7684" width="9.140625" style="1" bestFit="1" customWidth="1"/>
    <col min="7685" max="7685" width="11.85546875" style="1" bestFit="1" customWidth="1"/>
    <col min="7686" max="7686" width="8.85546875" style="1"/>
    <col min="7687" max="7687" width="27.7109375" style="1" customWidth="1"/>
    <col min="7688" max="7935" width="8.85546875" style="1"/>
    <col min="7936" max="7936" width="7" style="1" customWidth="1"/>
    <col min="7937" max="7937" width="51.42578125" style="1" customWidth="1"/>
    <col min="7938" max="7938" width="6.140625" style="1" customWidth="1"/>
    <col min="7939" max="7939" width="8.85546875" style="1"/>
    <col min="7940" max="7940" width="9.140625" style="1" bestFit="1" customWidth="1"/>
    <col min="7941" max="7941" width="11.85546875" style="1" bestFit="1" customWidth="1"/>
    <col min="7942" max="7942" width="8.85546875" style="1"/>
    <col min="7943" max="7943" width="27.7109375" style="1" customWidth="1"/>
    <col min="7944" max="8191" width="8.85546875" style="1"/>
    <col min="8192" max="8192" width="7" style="1" customWidth="1"/>
    <col min="8193" max="8193" width="51.42578125" style="1" customWidth="1"/>
    <col min="8194" max="8194" width="6.140625" style="1" customWidth="1"/>
    <col min="8195" max="8195" width="8.85546875" style="1"/>
    <col min="8196" max="8196" width="9.140625" style="1" bestFit="1" customWidth="1"/>
    <col min="8197" max="8197" width="11.85546875" style="1" bestFit="1" customWidth="1"/>
    <col min="8198" max="8198" width="8.85546875" style="1"/>
    <col min="8199" max="8199" width="27.7109375" style="1" customWidth="1"/>
    <col min="8200" max="8447" width="8.85546875" style="1"/>
    <col min="8448" max="8448" width="7" style="1" customWidth="1"/>
    <col min="8449" max="8449" width="51.42578125" style="1" customWidth="1"/>
    <col min="8450" max="8450" width="6.140625" style="1" customWidth="1"/>
    <col min="8451" max="8451" width="8.85546875" style="1"/>
    <col min="8452" max="8452" width="9.140625" style="1" bestFit="1" customWidth="1"/>
    <col min="8453" max="8453" width="11.85546875" style="1" bestFit="1" customWidth="1"/>
    <col min="8454" max="8454" width="8.85546875" style="1"/>
    <col min="8455" max="8455" width="27.7109375" style="1" customWidth="1"/>
    <col min="8456" max="8703" width="8.85546875" style="1"/>
    <col min="8704" max="8704" width="7" style="1" customWidth="1"/>
    <col min="8705" max="8705" width="51.42578125" style="1" customWidth="1"/>
    <col min="8706" max="8706" width="6.140625" style="1" customWidth="1"/>
    <col min="8707" max="8707" width="8.85546875" style="1"/>
    <col min="8708" max="8708" width="9.140625" style="1" bestFit="1" customWidth="1"/>
    <col min="8709" max="8709" width="11.85546875" style="1" bestFit="1" customWidth="1"/>
    <col min="8710" max="8710" width="8.85546875" style="1"/>
    <col min="8711" max="8711" width="27.7109375" style="1" customWidth="1"/>
    <col min="8712" max="8959" width="8.85546875" style="1"/>
    <col min="8960" max="8960" width="7" style="1" customWidth="1"/>
    <col min="8961" max="8961" width="51.42578125" style="1" customWidth="1"/>
    <col min="8962" max="8962" width="6.140625" style="1" customWidth="1"/>
    <col min="8963" max="8963" width="8.85546875" style="1"/>
    <col min="8964" max="8964" width="9.140625" style="1" bestFit="1" customWidth="1"/>
    <col min="8965" max="8965" width="11.85546875" style="1" bestFit="1" customWidth="1"/>
    <col min="8966" max="8966" width="8.85546875" style="1"/>
    <col min="8967" max="8967" width="27.7109375" style="1" customWidth="1"/>
    <col min="8968" max="9215" width="8.85546875" style="1"/>
    <col min="9216" max="9216" width="7" style="1" customWidth="1"/>
    <col min="9217" max="9217" width="51.42578125" style="1" customWidth="1"/>
    <col min="9218" max="9218" width="6.140625" style="1" customWidth="1"/>
    <col min="9219" max="9219" width="8.85546875" style="1"/>
    <col min="9220" max="9220" width="9.140625" style="1" bestFit="1" customWidth="1"/>
    <col min="9221" max="9221" width="11.85546875" style="1" bestFit="1" customWidth="1"/>
    <col min="9222" max="9222" width="8.85546875" style="1"/>
    <col min="9223" max="9223" width="27.7109375" style="1" customWidth="1"/>
    <col min="9224" max="9471" width="8.85546875" style="1"/>
    <col min="9472" max="9472" width="7" style="1" customWidth="1"/>
    <col min="9473" max="9473" width="51.42578125" style="1" customWidth="1"/>
    <col min="9474" max="9474" width="6.140625" style="1" customWidth="1"/>
    <col min="9475" max="9475" width="8.85546875" style="1"/>
    <col min="9476" max="9476" width="9.140625" style="1" bestFit="1" customWidth="1"/>
    <col min="9477" max="9477" width="11.85546875" style="1" bestFit="1" customWidth="1"/>
    <col min="9478" max="9478" width="8.85546875" style="1"/>
    <col min="9479" max="9479" width="27.7109375" style="1" customWidth="1"/>
    <col min="9480" max="9727" width="8.85546875" style="1"/>
    <col min="9728" max="9728" width="7" style="1" customWidth="1"/>
    <col min="9729" max="9729" width="51.42578125" style="1" customWidth="1"/>
    <col min="9730" max="9730" width="6.140625" style="1" customWidth="1"/>
    <col min="9731" max="9731" width="8.85546875" style="1"/>
    <col min="9732" max="9732" width="9.140625" style="1" bestFit="1" customWidth="1"/>
    <col min="9733" max="9733" width="11.85546875" style="1" bestFit="1" customWidth="1"/>
    <col min="9734" max="9734" width="8.85546875" style="1"/>
    <col min="9735" max="9735" width="27.7109375" style="1" customWidth="1"/>
    <col min="9736" max="9983" width="8.85546875" style="1"/>
    <col min="9984" max="9984" width="7" style="1" customWidth="1"/>
    <col min="9985" max="9985" width="51.42578125" style="1" customWidth="1"/>
    <col min="9986" max="9986" width="6.140625" style="1" customWidth="1"/>
    <col min="9987" max="9987" width="8.85546875" style="1"/>
    <col min="9988" max="9988" width="9.140625" style="1" bestFit="1" customWidth="1"/>
    <col min="9989" max="9989" width="11.85546875" style="1" bestFit="1" customWidth="1"/>
    <col min="9990" max="9990" width="8.85546875" style="1"/>
    <col min="9991" max="9991" width="27.7109375" style="1" customWidth="1"/>
    <col min="9992" max="10239" width="8.85546875" style="1"/>
    <col min="10240" max="10240" width="7" style="1" customWidth="1"/>
    <col min="10241" max="10241" width="51.42578125" style="1" customWidth="1"/>
    <col min="10242" max="10242" width="6.140625" style="1" customWidth="1"/>
    <col min="10243" max="10243" width="8.85546875" style="1"/>
    <col min="10244" max="10244" width="9.140625" style="1" bestFit="1" customWidth="1"/>
    <col min="10245" max="10245" width="11.85546875" style="1" bestFit="1" customWidth="1"/>
    <col min="10246" max="10246" width="8.85546875" style="1"/>
    <col min="10247" max="10247" width="27.7109375" style="1" customWidth="1"/>
    <col min="10248" max="10495" width="8.85546875" style="1"/>
    <col min="10496" max="10496" width="7" style="1" customWidth="1"/>
    <col min="10497" max="10497" width="51.42578125" style="1" customWidth="1"/>
    <col min="10498" max="10498" width="6.140625" style="1" customWidth="1"/>
    <col min="10499" max="10499" width="8.85546875" style="1"/>
    <col min="10500" max="10500" width="9.140625" style="1" bestFit="1" customWidth="1"/>
    <col min="10501" max="10501" width="11.85546875" style="1" bestFit="1" customWidth="1"/>
    <col min="10502" max="10502" width="8.85546875" style="1"/>
    <col min="10503" max="10503" width="27.7109375" style="1" customWidth="1"/>
    <col min="10504" max="10751" width="8.85546875" style="1"/>
    <col min="10752" max="10752" width="7" style="1" customWidth="1"/>
    <col min="10753" max="10753" width="51.42578125" style="1" customWidth="1"/>
    <col min="10754" max="10754" width="6.140625" style="1" customWidth="1"/>
    <col min="10755" max="10755" width="8.85546875" style="1"/>
    <col min="10756" max="10756" width="9.140625" style="1" bestFit="1" customWidth="1"/>
    <col min="10757" max="10757" width="11.85546875" style="1" bestFit="1" customWidth="1"/>
    <col min="10758" max="10758" width="8.85546875" style="1"/>
    <col min="10759" max="10759" width="27.7109375" style="1" customWidth="1"/>
    <col min="10760" max="11007" width="8.85546875" style="1"/>
    <col min="11008" max="11008" width="7" style="1" customWidth="1"/>
    <col min="11009" max="11009" width="51.42578125" style="1" customWidth="1"/>
    <col min="11010" max="11010" width="6.140625" style="1" customWidth="1"/>
    <col min="11011" max="11011" width="8.85546875" style="1"/>
    <col min="11012" max="11012" width="9.140625" style="1" bestFit="1" customWidth="1"/>
    <col min="11013" max="11013" width="11.85546875" style="1" bestFit="1" customWidth="1"/>
    <col min="11014" max="11014" width="8.85546875" style="1"/>
    <col min="11015" max="11015" width="27.7109375" style="1" customWidth="1"/>
    <col min="11016" max="11263" width="8.85546875" style="1"/>
    <col min="11264" max="11264" width="7" style="1" customWidth="1"/>
    <col min="11265" max="11265" width="51.42578125" style="1" customWidth="1"/>
    <col min="11266" max="11266" width="6.140625" style="1" customWidth="1"/>
    <col min="11267" max="11267" width="8.85546875" style="1"/>
    <col min="11268" max="11268" width="9.140625" style="1" bestFit="1" customWidth="1"/>
    <col min="11269" max="11269" width="11.85546875" style="1" bestFit="1" customWidth="1"/>
    <col min="11270" max="11270" width="8.85546875" style="1"/>
    <col min="11271" max="11271" width="27.7109375" style="1" customWidth="1"/>
    <col min="11272" max="11519" width="8.85546875" style="1"/>
    <col min="11520" max="11520" width="7" style="1" customWidth="1"/>
    <col min="11521" max="11521" width="51.42578125" style="1" customWidth="1"/>
    <col min="11522" max="11522" width="6.140625" style="1" customWidth="1"/>
    <col min="11523" max="11523" width="8.85546875" style="1"/>
    <col min="11524" max="11524" width="9.140625" style="1" bestFit="1" customWidth="1"/>
    <col min="11525" max="11525" width="11.85546875" style="1" bestFit="1" customWidth="1"/>
    <col min="11526" max="11526" width="8.85546875" style="1"/>
    <col min="11527" max="11527" width="27.7109375" style="1" customWidth="1"/>
    <col min="11528" max="11775" width="8.85546875" style="1"/>
    <col min="11776" max="11776" width="7" style="1" customWidth="1"/>
    <col min="11777" max="11777" width="51.42578125" style="1" customWidth="1"/>
    <col min="11778" max="11778" width="6.140625" style="1" customWidth="1"/>
    <col min="11779" max="11779" width="8.85546875" style="1"/>
    <col min="11780" max="11780" width="9.140625" style="1" bestFit="1" customWidth="1"/>
    <col min="11781" max="11781" width="11.85546875" style="1" bestFit="1" customWidth="1"/>
    <col min="11782" max="11782" width="8.85546875" style="1"/>
    <col min="11783" max="11783" width="27.7109375" style="1" customWidth="1"/>
    <col min="11784" max="12031" width="8.85546875" style="1"/>
    <col min="12032" max="12032" width="7" style="1" customWidth="1"/>
    <col min="12033" max="12033" width="51.42578125" style="1" customWidth="1"/>
    <col min="12034" max="12034" width="6.140625" style="1" customWidth="1"/>
    <col min="12035" max="12035" width="8.85546875" style="1"/>
    <col min="12036" max="12036" width="9.140625" style="1" bestFit="1" customWidth="1"/>
    <col min="12037" max="12037" width="11.85546875" style="1" bestFit="1" customWidth="1"/>
    <col min="12038" max="12038" width="8.85546875" style="1"/>
    <col min="12039" max="12039" width="27.7109375" style="1" customWidth="1"/>
    <col min="12040" max="12287" width="8.85546875" style="1"/>
    <col min="12288" max="12288" width="7" style="1" customWidth="1"/>
    <col min="12289" max="12289" width="51.42578125" style="1" customWidth="1"/>
    <col min="12290" max="12290" width="6.140625" style="1" customWidth="1"/>
    <col min="12291" max="12291" width="8.85546875" style="1"/>
    <col min="12292" max="12292" width="9.140625" style="1" bestFit="1" customWidth="1"/>
    <col min="12293" max="12293" width="11.85546875" style="1" bestFit="1" customWidth="1"/>
    <col min="12294" max="12294" width="8.85546875" style="1"/>
    <col min="12295" max="12295" width="27.7109375" style="1" customWidth="1"/>
    <col min="12296" max="12543" width="8.85546875" style="1"/>
    <col min="12544" max="12544" width="7" style="1" customWidth="1"/>
    <col min="12545" max="12545" width="51.42578125" style="1" customWidth="1"/>
    <col min="12546" max="12546" width="6.140625" style="1" customWidth="1"/>
    <col min="12547" max="12547" width="8.85546875" style="1"/>
    <col min="12548" max="12548" width="9.140625" style="1" bestFit="1" customWidth="1"/>
    <col min="12549" max="12549" width="11.85546875" style="1" bestFit="1" customWidth="1"/>
    <col min="12550" max="12550" width="8.85546875" style="1"/>
    <col min="12551" max="12551" width="27.7109375" style="1" customWidth="1"/>
    <col min="12552" max="12799" width="8.85546875" style="1"/>
    <col min="12800" max="12800" width="7" style="1" customWidth="1"/>
    <col min="12801" max="12801" width="51.42578125" style="1" customWidth="1"/>
    <col min="12802" max="12802" width="6.140625" style="1" customWidth="1"/>
    <col min="12803" max="12803" width="8.85546875" style="1"/>
    <col min="12804" max="12804" width="9.140625" style="1" bestFit="1" customWidth="1"/>
    <col min="12805" max="12805" width="11.85546875" style="1" bestFit="1" customWidth="1"/>
    <col min="12806" max="12806" width="8.85546875" style="1"/>
    <col min="12807" max="12807" width="27.7109375" style="1" customWidth="1"/>
    <col min="12808" max="13055" width="8.85546875" style="1"/>
    <col min="13056" max="13056" width="7" style="1" customWidth="1"/>
    <col min="13057" max="13057" width="51.42578125" style="1" customWidth="1"/>
    <col min="13058" max="13058" width="6.140625" style="1" customWidth="1"/>
    <col min="13059" max="13059" width="8.85546875" style="1"/>
    <col min="13060" max="13060" width="9.140625" style="1" bestFit="1" customWidth="1"/>
    <col min="13061" max="13061" width="11.85546875" style="1" bestFit="1" customWidth="1"/>
    <col min="13062" max="13062" width="8.85546875" style="1"/>
    <col min="13063" max="13063" width="27.7109375" style="1" customWidth="1"/>
    <col min="13064" max="13311" width="8.85546875" style="1"/>
    <col min="13312" max="13312" width="7" style="1" customWidth="1"/>
    <col min="13313" max="13313" width="51.42578125" style="1" customWidth="1"/>
    <col min="13314" max="13314" width="6.140625" style="1" customWidth="1"/>
    <col min="13315" max="13315" width="8.85546875" style="1"/>
    <col min="13316" max="13316" width="9.140625" style="1" bestFit="1" customWidth="1"/>
    <col min="13317" max="13317" width="11.85546875" style="1" bestFit="1" customWidth="1"/>
    <col min="13318" max="13318" width="8.85546875" style="1"/>
    <col min="13319" max="13319" width="27.7109375" style="1" customWidth="1"/>
    <col min="13320" max="13567" width="8.85546875" style="1"/>
    <col min="13568" max="13568" width="7" style="1" customWidth="1"/>
    <col min="13569" max="13569" width="51.42578125" style="1" customWidth="1"/>
    <col min="13570" max="13570" width="6.140625" style="1" customWidth="1"/>
    <col min="13571" max="13571" width="8.85546875" style="1"/>
    <col min="13572" max="13572" width="9.140625" style="1" bestFit="1" customWidth="1"/>
    <col min="13573" max="13573" width="11.85546875" style="1" bestFit="1" customWidth="1"/>
    <col min="13574" max="13574" width="8.85546875" style="1"/>
    <col min="13575" max="13575" width="27.7109375" style="1" customWidth="1"/>
    <col min="13576" max="13823" width="8.85546875" style="1"/>
    <col min="13824" max="13824" width="7" style="1" customWidth="1"/>
    <col min="13825" max="13825" width="51.42578125" style="1" customWidth="1"/>
    <col min="13826" max="13826" width="6.140625" style="1" customWidth="1"/>
    <col min="13827" max="13827" width="8.85546875" style="1"/>
    <col min="13828" max="13828" width="9.140625" style="1" bestFit="1" customWidth="1"/>
    <col min="13829" max="13829" width="11.85546875" style="1" bestFit="1" customWidth="1"/>
    <col min="13830" max="13830" width="8.85546875" style="1"/>
    <col min="13831" max="13831" width="27.7109375" style="1" customWidth="1"/>
    <col min="13832" max="14079" width="8.85546875" style="1"/>
    <col min="14080" max="14080" width="7" style="1" customWidth="1"/>
    <col min="14081" max="14081" width="51.42578125" style="1" customWidth="1"/>
    <col min="14082" max="14082" width="6.140625" style="1" customWidth="1"/>
    <col min="14083" max="14083" width="8.85546875" style="1"/>
    <col min="14084" max="14084" width="9.140625" style="1" bestFit="1" customWidth="1"/>
    <col min="14085" max="14085" width="11.85546875" style="1" bestFit="1" customWidth="1"/>
    <col min="14086" max="14086" width="8.85546875" style="1"/>
    <col min="14087" max="14087" width="27.7109375" style="1" customWidth="1"/>
    <col min="14088" max="14335" width="8.85546875" style="1"/>
    <col min="14336" max="14336" width="7" style="1" customWidth="1"/>
    <col min="14337" max="14337" width="51.42578125" style="1" customWidth="1"/>
    <col min="14338" max="14338" width="6.140625" style="1" customWidth="1"/>
    <col min="14339" max="14339" width="8.85546875" style="1"/>
    <col min="14340" max="14340" width="9.140625" style="1" bestFit="1" customWidth="1"/>
    <col min="14341" max="14341" width="11.85546875" style="1" bestFit="1" customWidth="1"/>
    <col min="14342" max="14342" width="8.85546875" style="1"/>
    <col min="14343" max="14343" width="27.7109375" style="1" customWidth="1"/>
    <col min="14344" max="14591" width="8.85546875" style="1"/>
    <col min="14592" max="14592" width="7" style="1" customWidth="1"/>
    <col min="14593" max="14593" width="51.42578125" style="1" customWidth="1"/>
    <col min="14594" max="14594" width="6.140625" style="1" customWidth="1"/>
    <col min="14595" max="14595" width="8.85546875" style="1"/>
    <col min="14596" max="14596" width="9.140625" style="1" bestFit="1" customWidth="1"/>
    <col min="14597" max="14597" width="11.85546875" style="1" bestFit="1" customWidth="1"/>
    <col min="14598" max="14598" width="8.85546875" style="1"/>
    <col min="14599" max="14599" width="27.7109375" style="1" customWidth="1"/>
    <col min="14600" max="14847" width="8.85546875" style="1"/>
    <col min="14848" max="14848" width="7" style="1" customWidth="1"/>
    <col min="14849" max="14849" width="51.42578125" style="1" customWidth="1"/>
    <col min="14850" max="14850" width="6.140625" style="1" customWidth="1"/>
    <col min="14851" max="14851" width="8.85546875" style="1"/>
    <col min="14852" max="14852" width="9.140625" style="1" bestFit="1" customWidth="1"/>
    <col min="14853" max="14853" width="11.85546875" style="1" bestFit="1" customWidth="1"/>
    <col min="14854" max="14854" width="8.85546875" style="1"/>
    <col min="14855" max="14855" width="27.7109375" style="1" customWidth="1"/>
    <col min="14856" max="15103" width="8.85546875" style="1"/>
    <col min="15104" max="15104" width="7" style="1" customWidth="1"/>
    <col min="15105" max="15105" width="51.42578125" style="1" customWidth="1"/>
    <col min="15106" max="15106" width="6.140625" style="1" customWidth="1"/>
    <col min="15107" max="15107" width="8.85546875" style="1"/>
    <col min="15108" max="15108" width="9.140625" style="1" bestFit="1" customWidth="1"/>
    <col min="15109" max="15109" width="11.85546875" style="1" bestFit="1" customWidth="1"/>
    <col min="15110" max="15110" width="8.85546875" style="1"/>
    <col min="15111" max="15111" width="27.7109375" style="1" customWidth="1"/>
    <col min="15112" max="15359" width="8.85546875" style="1"/>
    <col min="15360" max="15360" width="7" style="1" customWidth="1"/>
    <col min="15361" max="15361" width="51.42578125" style="1" customWidth="1"/>
    <col min="15362" max="15362" width="6.140625" style="1" customWidth="1"/>
    <col min="15363" max="15363" width="8.85546875" style="1"/>
    <col min="15364" max="15364" width="9.140625" style="1" bestFit="1" customWidth="1"/>
    <col min="15365" max="15365" width="11.85546875" style="1" bestFit="1" customWidth="1"/>
    <col min="15366" max="15366" width="8.85546875" style="1"/>
    <col min="15367" max="15367" width="27.7109375" style="1" customWidth="1"/>
    <col min="15368" max="15615" width="8.85546875" style="1"/>
    <col min="15616" max="15616" width="7" style="1" customWidth="1"/>
    <col min="15617" max="15617" width="51.42578125" style="1" customWidth="1"/>
    <col min="15618" max="15618" width="6.140625" style="1" customWidth="1"/>
    <col min="15619" max="15619" width="8.85546875" style="1"/>
    <col min="15620" max="15620" width="9.140625" style="1" bestFit="1" customWidth="1"/>
    <col min="15621" max="15621" width="11.85546875" style="1" bestFit="1" customWidth="1"/>
    <col min="15622" max="15622" width="8.85546875" style="1"/>
    <col min="15623" max="15623" width="27.7109375" style="1" customWidth="1"/>
    <col min="15624" max="15871" width="8.85546875" style="1"/>
    <col min="15872" max="15872" width="7" style="1" customWidth="1"/>
    <col min="15873" max="15873" width="51.42578125" style="1" customWidth="1"/>
    <col min="15874" max="15874" width="6.140625" style="1" customWidth="1"/>
    <col min="15875" max="15875" width="8.85546875" style="1"/>
    <col min="15876" max="15876" width="9.140625" style="1" bestFit="1" customWidth="1"/>
    <col min="15877" max="15877" width="11.85546875" style="1" bestFit="1" customWidth="1"/>
    <col min="15878" max="15878" width="8.85546875" style="1"/>
    <col min="15879" max="15879" width="27.7109375" style="1" customWidth="1"/>
    <col min="15880" max="16127" width="8.85546875" style="1"/>
    <col min="16128" max="16128" width="7" style="1" customWidth="1"/>
    <col min="16129" max="16129" width="51.42578125" style="1" customWidth="1"/>
    <col min="16130" max="16130" width="6.140625" style="1" customWidth="1"/>
    <col min="16131" max="16131" width="8.85546875" style="1"/>
    <col min="16132" max="16132" width="9.140625" style="1" bestFit="1" customWidth="1"/>
    <col min="16133" max="16133" width="11.85546875" style="1" bestFit="1" customWidth="1"/>
    <col min="16134" max="16134" width="8.85546875" style="1"/>
    <col min="16135" max="16135" width="27.7109375" style="1" customWidth="1"/>
    <col min="16136" max="16384" width="8.85546875" style="1"/>
  </cols>
  <sheetData>
    <row r="1" spans="1:6" ht="18" customHeight="1">
      <c r="A1" s="227"/>
      <c r="B1" s="62"/>
      <c r="C1" s="377"/>
      <c r="D1" s="389"/>
      <c r="E1" s="334"/>
      <c r="F1" s="407"/>
    </row>
    <row r="2" spans="1:6" ht="18" customHeight="1">
      <c r="A2" s="227"/>
      <c r="B2" s="62"/>
      <c r="C2" s="377"/>
      <c r="D2" s="389"/>
      <c r="E2" s="334"/>
      <c r="F2" s="407"/>
    </row>
    <row r="3" spans="1:6" ht="18" customHeight="1">
      <c r="A3" s="227"/>
      <c r="B3" s="62" t="s">
        <v>237</v>
      </c>
      <c r="C3" s="377"/>
      <c r="D3" s="389"/>
      <c r="E3" s="334"/>
      <c r="F3" s="407"/>
    </row>
    <row r="4" spans="1:6" ht="18" customHeight="1">
      <c r="A4" s="227"/>
      <c r="B4" s="62"/>
      <c r="C4" s="377"/>
      <c r="D4" s="389"/>
      <c r="E4" s="334"/>
      <c r="F4" s="407"/>
    </row>
    <row r="5" spans="1:6" s="16" customFormat="1" ht="15" customHeight="1">
      <c r="A5" s="60" t="s">
        <v>284</v>
      </c>
      <c r="B5" s="249" t="s">
        <v>7</v>
      </c>
      <c r="C5" s="378"/>
      <c r="D5" s="390"/>
      <c r="E5" s="335"/>
      <c r="F5" s="408">
        <f>F105</f>
        <v>0</v>
      </c>
    </row>
    <row r="6" spans="1:6" s="16" customFormat="1">
      <c r="A6" s="60" t="s">
        <v>285</v>
      </c>
      <c r="B6" s="249" t="s">
        <v>161</v>
      </c>
      <c r="C6" s="378"/>
      <c r="D6" s="390"/>
      <c r="E6" s="335"/>
      <c r="F6" s="408">
        <f>F146</f>
        <v>0</v>
      </c>
    </row>
    <row r="7" spans="1:6" s="16" customFormat="1">
      <c r="A7" s="229"/>
      <c r="B7" s="250" t="s">
        <v>8</v>
      </c>
      <c r="C7" s="379"/>
      <c r="D7" s="391"/>
      <c r="E7" s="336"/>
      <c r="F7" s="409">
        <f>SUM(F5:F6)</f>
        <v>0</v>
      </c>
    </row>
    <row r="8" spans="1:6" s="16" customFormat="1">
      <c r="A8" s="60"/>
      <c r="B8" s="249"/>
      <c r="C8" s="378"/>
      <c r="D8" s="390"/>
      <c r="E8" s="335"/>
      <c r="F8" s="408"/>
    </row>
    <row r="9" spans="1:6" ht="13.5" thickBot="1">
      <c r="A9" s="348"/>
      <c r="B9" s="363" t="s">
        <v>271</v>
      </c>
      <c r="C9" s="380"/>
      <c r="D9" s="392"/>
      <c r="E9" s="337"/>
      <c r="F9" s="410">
        <f>F7*0.1</f>
        <v>0</v>
      </c>
    </row>
    <row r="10" spans="1:6">
      <c r="A10" s="60"/>
      <c r="B10" s="61" t="s">
        <v>5</v>
      </c>
      <c r="C10" s="378"/>
      <c r="D10" s="390"/>
      <c r="E10" s="335"/>
      <c r="F10" s="408">
        <f>SUM(F9,F7)</f>
        <v>0</v>
      </c>
    </row>
    <row r="11" spans="1:6" ht="13.5" thickBot="1">
      <c r="A11" s="60"/>
      <c r="B11" s="61" t="s">
        <v>594</v>
      </c>
      <c r="C11" s="378"/>
      <c r="D11" s="390"/>
      <c r="E11" s="335"/>
      <c r="F11" s="408">
        <f>0.095*F10</f>
        <v>0</v>
      </c>
    </row>
    <row r="12" spans="1:6" ht="13.5" thickBot="1">
      <c r="A12" s="230"/>
      <c r="B12" s="251" t="s">
        <v>6</v>
      </c>
      <c r="C12" s="381"/>
      <c r="D12" s="393"/>
      <c r="E12" s="338"/>
      <c r="F12" s="411">
        <f>SUM(F10:F11)</f>
        <v>0</v>
      </c>
    </row>
    <row r="13" spans="1:6" s="16" customFormat="1" ht="15">
      <c r="A13" s="73"/>
      <c r="B13" s="77"/>
      <c r="C13" s="75"/>
      <c r="D13" s="394"/>
      <c r="E13" s="339"/>
      <c r="F13" s="408"/>
    </row>
    <row r="14" spans="1:6" s="5" customFormat="1" ht="11.25">
      <c r="A14" s="349"/>
      <c r="B14" s="96" t="s">
        <v>14</v>
      </c>
      <c r="C14" s="382"/>
      <c r="D14" s="395"/>
      <c r="E14" s="340"/>
      <c r="F14" s="98"/>
    </row>
    <row r="15" spans="1:6" s="4" customFormat="1" ht="11.25">
      <c r="A15" s="350"/>
      <c r="B15" s="96"/>
      <c r="C15" s="383"/>
      <c r="D15" s="99"/>
      <c r="E15" s="340"/>
      <c r="F15" s="98"/>
    </row>
    <row r="16" spans="1:6" s="4" customFormat="1" ht="56.25">
      <c r="A16" s="351" t="s">
        <v>15</v>
      </c>
      <c r="B16" s="254" t="s">
        <v>16</v>
      </c>
      <c r="C16" s="383"/>
      <c r="D16" s="99"/>
      <c r="E16" s="340"/>
      <c r="F16" s="98"/>
    </row>
    <row r="17" spans="1:6" s="4" customFormat="1" ht="11.25">
      <c r="A17" s="351"/>
      <c r="B17" s="254"/>
      <c r="C17" s="383"/>
      <c r="D17" s="99"/>
      <c r="E17" s="340"/>
      <c r="F17" s="98"/>
    </row>
    <row r="18" spans="1:6" s="4" customFormat="1" ht="45">
      <c r="A18" s="351" t="s">
        <v>15</v>
      </c>
      <c r="B18" s="254" t="s">
        <v>17</v>
      </c>
      <c r="C18" s="383"/>
      <c r="D18" s="99"/>
      <c r="E18" s="340"/>
      <c r="F18" s="98"/>
    </row>
    <row r="19" spans="1:6" s="4" customFormat="1" ht="11.25">
      <c r="A19" s="351"/>
      <c r="B19" s="254"/>
      <c r="C19" s="383"/>
      <c r="D19" s="99"/>
      <c r="E19" s="340"/>
      <c r="F19" s="98"/>
    </row>
    <row r="20" spans="1:6" s="4" customFormat="1" ht="45">
      <c r="A20" s="351" t="s">
        <v>15</v>
      </c>
      <c r="B20" s="254" t="s">
        <v>18</v>
      </c>
      <c r="C20" s="383"/>
      <c r="D20" s="99"/>
      <c r="E20" s="340"/>
      <c r="F20" s="98"/>
    </row>
    <row r="21" spans="1:6" s="4" customFormat="1" ht="11.25">
      <c r="A21" s="351"/>
      <c r="B21" s="254"/>
      <c r="C21" s="383"/>
      <c r="D21" s="99"/>
      <c r="E21" s="340"/>
      <c r="F21" s="98"/>
    </row>
    <row r="22" spans="1:6" s="4" customFormat="1" ht="11.25">
      <c r="A22" s="350"/>
      <c r="B22" s="364" t="s">
        <v>19</v>
      </c>
      <c r="C22" s="383"/>
      <c r="D22" s="99"/>
      <c r="E22" s="340"/>
      <c r="F22" s="98"/>
    </row>
    <row r="23" spans="1:6" s="4" customFormat="1" ht="11.25">
      <c r="A23" s="350"/>
      <c r="B23" s="364"/>
      <c r="C23" s="383"/>
      <c r="D23" s="99"/>
      <c r="E23" s="340"/>
      <c r="F23" s="98"/>
    </row>
    <row r="24" spans="1:6" s="4" customFormat="1" ht="11.25">
      <c r="A24" s="351" t="s">
        <v>15</v>
      </c>
      <c r="B24" s="365" t="s">
        <v>20</v>
      </c>
      <c r="C24" s="383"/>
      <c r="D24" s="99"/>
      <c r="E24" s="340"/>
      <c r="F24" s="98"/>
    </row>
    <row r="25" spans="1:6" s="4" customFormat="1" ht="11.25">
      <c r="A25" s="351"/>
      <c r="B25" s="365" t="s">
        <v>21</v>
      </c>
      <c r="C25" s="383"/>
      <c r="D25" s="99"/>
      <c r="E25" s="340"/>
      <c r="F25" s="98"/>
    </row>
    <row r="26" spans="1:6" s="4" customFormat="1" ht="11.25">
      <c r="A26" s="351"/>
      <c r="B26" s="365" t="s">
        <v>22</v>
      </c>
      <c r="C26" s="383"/>
      <c r="D26" s="99"/>
      <c r="E26" s="340"/>
      <c r="F26" s="98"/>
    </row>
    <row r="27" spans="1:6" s="4" customFormat="1" ht="11.25">
      <c r="A27" s="351"/>
      <c r="B27" s="365" t="s">
        <v>103</v>
      </c>
      <c r="C27" s="383"/>
      <c r="D27" s="99"/>
      <c r="E27" s="340"/>
      <c r="F27" s="98"/>
    </row>
    <row r="28" spans="1:6" s="4" customFormat="1" ht="11.25">
      <c r="A28" s="351"/>
      <c r="B28" s="365" t="s">
        <v>102</v>
      </c>
      <c r="C28" s="383"/>
      <c r="D28" s="99"/>
      <c r="E28" s="340"/>
      <c r="F28" s="98"/>
    </row>
    <row r="29" spans="1:6" s="4" customFormat="1" ht="11.25">
      <c r="A29" s="351"/>
      <c r="B29" s="365"/>
      <c r="C29" s="383"/>
      <c r="D29" s="99"/>
      <c r="E29" s="340"/>
      <c r="F29" s="98"/>
    </row>
    <row r="30" spans="1:6" s="4" customFormat="1" ht="45">
      <c r="A30" s="351" t="s">
        <v>15</v>
      </c>
      <c r="B30" s="366" t="s">
        <v>254</v>
      </c>
      <c r="C30" s="383"/>
      <c r="D30" s="99"/>
      <c r="E30" s="340"/>
      <c r="F30" s="98"/>
    </row>
    <row r="31" spans="1:6" ht="15">
      <c r="A31" s="352"/>
      <c r="B31" s="367"/>
      <c r="C31" s="355"/>
      <c r="D31" s="396"/>
      <c r="E31" s="339"/>
      <c r="F31" s="408"/>
    </row>
    <row r="32" spans="1:6" s="4" customFormat="1" ht="11.25">
      <c r="A32" s="350"/>
      <c r="B32" s="364" t="s">
        <v>26</v>
      </c>
      <c r="C32" s="383"/>
      <c r="D32" s="99"/>
      <c r="E32" s="340"/>
      <c r="F32" s="98"/>
    </row>
    <row r="33" spans="1:6" s="4" customFormat="1" ht="11.25">
      <c r="A33" s="350"/>
      <c r="B33" s="365"/>
      <c r="C33" s="383"/>
      <c r="D33" s="99"/>
      <c r="E33" s="340"/>
      <c r="F33" s="98"/>
    </row>
    <row r="34" spans="1:6" s="4" customFormat="1" ht="11.25">
      <c r="A34" s="350" t="s">
        <v>15</v>
      </c>
      <c r="B34" s="368" t="s">
        <v>27</v>
      </c>
      <c r="C34" s="383"/>
      <c r="D34" s="99"/>
      <c r="E34" s="340"/>
      <c r="F34" s="98"/>
    </row>
    <row r="35" spans="1:6" s="4" customFormat="1" ht="11.25">
      <c r="A35" s="350"/>
      <c r="B35" s="368"/>
      <c r="C35" s="383"/>
      <c r="D35" s="99"/>
      <c r="E35" s="340"/>
      <c r="F35" s="98"/>
    </row>
    <row r="36" spans="1:6" s="4" customFormat="1" ht="11.25">
      <c r="A36" s="350" t="s">
        <v>15</v>
      </c>
      <c r="B36" s="365" t="s">
        <v>28</v>
      </c>
      <c r="C36" s="383"/>
      <c r="D36" s="99"/>
      <c r="E36" s="340"/>
      <c r="F36" s="98"/>
    </row>
    <row r="37" spans="1:6" s="4" customFormat="1" ht="11.25">
      <c r="A37" s="350"/>
      <c r="B37" s="365" t="s">
        <v>29</v>
      </c>
      <c r="C37" s="383"/>
      <c r="D37" s="99"/>
      <c r="E37" s="340"/>
      <c r="F37" s="98"/>
    </row>
    <row r="38" spans="1:6" s="4" customFormat="1" ht="11.25">
      <c r="A38" s="350"/>
      <c r="B38" s="365"/>
      <c r="C38" s="383"/>
      <c r="D38" s="99"/>
      <c r="E38" s="340"/>
      <c r="F38" s="98"/>
    </row>
    <row r="39" spans="1:6" s="4" customFormat="1" ht="11.25">
      <c r="A39" s="350" t="s">
        <v>15</v>
      </c>
      <c r="B39" s="365" t="s">
        <v>30</v>
      </c>
      <c r="C39" s="383"/>
      <c r="D39" s="99"/>
      <c r="E39" s="340"/>
      <c r="F39" s="98"/>
    </row>
    <row r="40" spans="1:6" s="4" customFormat="1" ht="11.25">
      <c r="A40" s="350"/>
      <c r="B40" s="365" t="s">
        <v>31</v>
      </c>
      <c r="C40" s="383"/>
      <c r="D40" s="99"/>
      <c r="E40" s="340"/>
      <c r="F40" s="98"/>
    </row>
    <row r="41" spans="1:6" s="4" customFormat="1" ht="11.25">
      <c r="A41" s="350"/>
      <c r="B41" s="365"/>
      <c r="C41" s="383"/>
      <c r="D41" s="99"/>
      <c r="E41" s="340"/>
      <c r="F41" s="98"/>
    </row>
    <row r="42" spans="1:6" s="4" customFormat="1" ht="11.25">
      <c r="A42" s="350" t="s">
        <v>15</v>
      </c>
      <c r="B42" s="365" t="s">
        <v>32</v>
      </c>
      <c r="C42" s="383"/>
      <c r="D42" s="99"/>
      <c r="E42" s="340"/>
      <c r="F42" s="98"/>
    </row>
    <row r="43" spans="1:6" s="4" customFormat="1" ht="11.25">
      <c r="A43" s="350"/>
      <c r="B43" s="365"/>
      <c r="C43" s="383"/>
      <c r="D43" s="99"/>
      <c r="E43" s="340"/>
      <c r="F43" s="98"/>
    </row>
    <row r="44" spans="1:6" s="4" customFormat="1" ht="11.25">
      <c r="A44" s="350" t="s">
        <v>15</v>
      </c>
      <c r="B44" s="365" t="s">
        <v>33</v>
      </c>
      <c r="C44" s="383"/>
      <c r="D44" s="99"/>
      <c r="E44" s="340"/>
      <c r="F44" s="98"/>
    </row>
    <row r="45" spans="1:6" s="4" customFormat="1" ht="11.25">
      <c r="A45" s="350"/>
      <c r="B45" s="365" t="s">
        <v>34</v>
      </c>
      <c r="C45" s="383"/>
      <c r="D45" s="99"/>
      <c r="E45" s="340"/>
      <c r="F45" s="98"/>
    </row>
    <row r="46" spans="1:6" s="4" customFormat="1" ht="11.25">
      <c r="A46" s="350"/>
      <c r="B46" s="365"/>
      <c r="C46" s="383"/>
      <c r="D46" s="99"/>
      <c r="E46" s="340"/>
      <c r="F46" s="98"/>
    </row>
    <row r="47" spans="1:6" s="4" customFormat="1" ht="11.25">
      <c r="A47" s="350" t="s">
        <v>15</v>
      </c>
      <c r="B47" s="365" t="s">
        <v>35</v>
      </c>
      <c r="C47" s="383"/>
      <c r="D47" s="99"/>
      <c r="E47" s="340"/>
      <c r="F47" s="98"/>
    </row>
    <row r="48" spans="1:6" s="4" customFormat="1" ht="11.25">
      <c r="A48" s="350"/>
      <c r="B48" s="365" t="s">
        <v>36</v>
      </c>
      <c r="C48" s="383"/>
      <c r="D48" s="99"/>
      <c r="E48" s="340"/>
      <c r="F48" s="98"/>
    </row>
    <row r="49" spans="1:6" s="4" customFormat="1" ht="11.25">
      <c r="A49" s="350"/>
      <c r="B49" s="365"/>
      <c r="C49" s="383"/>
      <c r="D49" s="99"/>
      <c r="E49" s="340"/>
      <c r="F49" s="98"/>
    </row>
    <row r="50" spans="1:6" s="4" customFormat="1" ht="11.25">
      <c r="A50" s="350" t="s">
        <v>15</v>
      </c>
      <c r="B50" s="365" t="s">
        <v>37</v>
      </c>
      <c r="C50" s="383"/>
      <c r="D50" s="99"/>
      <c r="E50" s="340"/>
      <c r="F50" s="98"/>
    </row>
    <row r="51" spans="1:6" s="4" customFormat="1" ht="11.25">
      <c r="A51" s="350"/>
      <c r="B51" s="365" t="s">
        <v>38</v>
      </c>
      <c r="C51" s="383"/>
      <c r="D51" s="99"/>
      <c r="E51" s="340"/>
      <c r="F51" s="98"/>
    </row>
    <row r="52" spans="1:6" s="4" customFormat="1" ht="11.25">
      <c r="A52" s="350"/>
      <c r="B52" s="365"/>
      <c r="C52" s="383"/>
      <c r="D52" s="99"/>
      <c r="E52" s="340"/>
      <c r="F52" s="98"/>
    </row>
    <row r="53" spans="1:6" s="4" customFormat="1" ht="11.25">
      <c r="A53" s="350" t="s">
        <v>15</v>
      </c>
      <c r="B53" s="365" t="s">
        <v>39</v>
      </c>
      <c r="C53" s="383"/>
      <c r="D53" s="99"/>
      <c r="E53" s="340"/>
      <c r="F53" s="98"/>
    </row>
    <row r="54" spans="1:6" s="4" customFormat="1" ht="11.25">
      <c r="A54" s="350"/>
      <c r="B54" s="365" t="s">
        <v>40</v>
      </c>
      <c r="C54" s="383"/>
      <c r="D54" s="99"/>
      <c r="E54" s="340"/>
      <c r="F54" s="98"/>
    </row>
    <row r="55" spans="1:6" s="4" customFormat="1" ht="11.25">
      <c r="A55" s="350"/>
      <c r="B55" s="365"/>
      <c r="C55" s="383"/>
      <c r="D55" s="99"/>
      <c r="E55" s="340"/>
      <c r="F55" s="98"/>
    </row>
    <row r="56" spans="1:6" s="4" customFormat="1" ht="11.25">
      <c r="A56" s="350" t="s">
        <v>15</v>
      </c>
      <c r="B56" s="365" t="s">
        <v>41</v>
      </c>
      <c r="C56" s="383"/>
      <c r="D56" s="99"/>
      <c r="E56" s="340"/>
      <c r="F56" s="98"/>
    </row>
    <row r="57" spans="1:6" s="4" customFormat="1" ht="11.25">
      <c r="A57" s="350"/>
      <c r="B57" s="365" t="s">
        <v>42</v>
      </c>
      <c r="C57" s="383"/>
      <c r="D57" s="99"/>
      <c r="E57" s="340"/>
      <c r="F57" s="98"/>
    </row>
    <row r="58" spans="1:6" s="4" customFormat="1" ht="11.25">
      <c r="A58" s="350"/>
      <c r="B58" s="365"/>
      <c r="C58" s="383"/>
      <c r="D58" s="99"/>
      <c r="E58" s="340"/>
      <c r="F58" s="98"/>
    </row>
    <row r="59" spans="1:6" s="4" customFormat="1" ht="11.25">
      <c r="A59" s="350" t="s">
        <v>15</v>
      </c>
      <c r="B59" s="365" t="s">
        <v>43</v>
      </c>
      <c r="C59" s="383"/>
      <c r="D59" s="99"/>
      <c r="E59" s="340"/>
      <c r="F59" s="98"/>
    </row>
    <row r="60" spans="1:6" s="4" customFormat="1" ht="11.25">
      <c r="A60" s="350"/>
      <c r="B60" s="365"/>
      <c r="C60" s="383"/>
      <c r="D60" s="99"/>
      <c r="E60" s="340"/>
      <c r="F60" s="98"/>
    </row>
    <row r="61" spans="1:6" s="4" customFormat="1" ht="11.25">
      <c r="A61" s="350" t="s">
        <v>15</v>
      </c>
      <c r="B61" s="365" t="s">
        <v>44</v>
      </c>
      <c r="C61" s="383"/>
      <c r="D61" s="99"/>
      <c r="E61" s="340"/>
      <c r="F61" s="98"/>
    </row>
    <row r="62" spans="1:6" s="4" customFormat="1" ht="11.25">
      <c r="A62" s="350"/>
      <c r="B62" s="365"/>
      <c r="C62" s="383"/>
      <c r="D62" s="99"/>
      <c r="E62" s="340"/>
      <c r="F62" s="98"/>
    </row>
    <row r="63" spans="1:6" s="4" customFormat="1" ht="11.25">
      <c r="A63" s="350" t="s">
        <v>15</v>
      </c>
      <c r="B63" s="365" t="s">
        <v>255</v>
      </c>
      <c r="C63" s="383"/>
      <c r="D63" s="99"/>
      <c r="E63" s="340"/>
      <c r="F63" s="98"/>
    </row>
    <row r="64" spans="1:6" s="4" customFormat="1" ht="11.25">
      <c r="A64" s="350"/>
      <c r="B64" s="365" t="s">
        <v>46</v>
      </c>
      <c r="C64" s="383"/>
      <c r="D64" s="99"/>
      <c r="E64" s="340"/>
      <c r="F64" s="98"/>
    </row>
    <row r="65" spans="1:7" s="4" customFormat="1" ht="11.25">
      <c r="A65" s="350"/>
      <c r="B65" s="365"/>
      <c r="C65" s="383"/>
      <c r="D65" s="99"/>
      <c r="E65" s="340"/>
      <c r="F65" s="98"/>
    </row>
    <row r="66" spans="1:7" s="4" customFormat="1" ht="11.25">
      <c r="A66" s="350" t="s">
        <v>15</v>
      </c>
      <c r="B66" s="365" t="s">
        <v>47</v>
      </c>
      <c r="C66" s="383"/>
      <c r="D66" s="99"/>
      <c r="E66" s="340"/>
      <c r="F66" s="98"/>
    </row>
    <row r="67" spans="1:7" s="4" customFormat="1" ht="11.25">
      <c r="A67" s="350"/>
      <c r="B67" s="365" t="s">
        <v>48</v>
      </c>
      <c r="C67" s="383"/>
      <c r="D67" s="99"/>
      <c r="E67" s="340"/>
      <c r="F67" s="98"/>
    </row>
    <row r="68" spans="1:7" s="4" customFormat="1" ht="11.25">
      <c r="A68" s="350"/>
      <c r="B68" s="365"/>
      <c r="C68" s="383"/>
      <c r="D68" s="99"/>
      <c r="E68" s="340"/>
      <c r="F68" s="98"/>
    </row>
    <row r="69" spans="1:7" s="4" customFormat="1" ht="11.25">
      <c r="A69" s="350" t="s">
        <v>15</v>
      </c>
      <c r="B69" s="365" t="s">
        <v>49</v>
      </c>
      <c r="C69" s="383"/>
      <c r="D69" s="99"/>
      <c r="E69" s="340"/>
      <c r="F69" s="98"/>
    </row>
    <row r="70" spans="1:7" ht="15">
      <c r="A70" s="353"/>
      <c r="B70" s="369"/>
      <c r="C70" s="353"/>
      <c r="D70" s="396"/>
      <c r="E70" s="339"/>
      <c r="F70" s="408"/>
    </row>
    <row r="71" spans="1:7" s="16" customFormat="1" ht="15">
      <c r="A71" s="354"/>
      <c r="B71" s="256" t="s">
        <v>238</v>
      </c>
      <c r="C71" s="60"/>
      <c r="D71" s="390"/>
      <c r="E71" s="335"/>
      <c r="F71" s="408"/>
    </row>
    <row r="72" spans="1:7">
      <c r="A72" s="355"/>
      <c r="B72" s="370"/>
      <c r="C72" s="355"/>
      <c r="D72" s="389"/>
      <c r="E72" s="334"/>
      <c r="F72" s="407"/>
    </row>
    <row r="73" spans="1:7">
      <c r="A73" s="356"/>
      <c r="B73" s="371" t="s">
        <v>174</v>
      </c>
      <c r="C73" s="356"/>
      <c r="D73" s="361"/>
      <c r="E73" s="342"/>
      <c r="F73" s="412"/>
    </row>
    <row r="74" spans="1:7">
      <c r="A74" s="356"/>
      <c r="B74" s="371" t="s">
        <v>175</v>
      </c>
      <c r="C74" s="356"/>
      <c r="D74" s="361"/>
      <c r="E74" s="342"/>
      <c r="F74" s="412"/>
    </row>
    <row r="75" spans="1:7">
      <c r="A75" s="356"/>
      <c r="B75" s="371" t="s">
        <v>176</v>
      </c>
      <c r="C75" s="356"/>
      <c r="D75" s="361"/>
      <c r="E75" s="342"/>
      <c r="F75" s="412"/>
    </row>
    <row r="76" spans="1:7">
      <c r="A76" s="355"/>
      <c r="B76" s="370"/>
      <c r="C76" s="355"/>
      <c r="D76" s="389"/>
      <c r="E76" s="334"/>
      <c r="F76" s="407"/>
    </row>
    <row r="77" spans="1:7" ht="25.5">
      <c r="A77" s="227"/>
      <c r="B77" s="262"/>
      <c r="C77" s="287" t="s">
        <v>586</v>
      </c>
      <c r="D77" s="287" t="s">
        <v>866</v>
      </c>
      <c r="E77" s="729" t="s">
        <v>585</v>
      </c>
      <c r="F77" s="287" t="s">
        <v>852</v>
      </c>
    </row>
    <row r="78" spans="1:7" s="4" customFormat="1">
      <c r="A78" s="357"/>
      <c r="B78" s="368"/>
      <c r="C78" s="384"/>
      <c r="D78" s="395"/>
      <c r="E78" s="340"/>
      <c r="F78" s="413"/>
      <c r="G78" s="1"/>
    </row>
    <row r="79" spans="1:7">
      <c r="A79" s="358"/>
      <c r="B79" s="372"/>
      <c r="C79" s="385"/>
      <c r="D79" s="397"/>
      <c r="E79" s="334"/>
      <c r="F79" s="407"/>
    </row>
    <row r="80" spans="1:7">
      <c r="A80" s="355"/>
      <c r="B80" s="370"/>
      <c r="C80" s="355"/>
      <c r="D80" s="389"/>
      <c r="E80" s="334"/>
      <c r="F80" s="407"/>
    </row>
    <row r="81" spans="1:6">
      <c r="A81" s="227"/>
      <c r="B81" s="249" t="s">
        <v>286</v>
      </c>
      <c r="C81" s="60"/>
      <c r="D81" s="390"/>
      <c r="E81" s="335"/>
      <c r="F81" s="414"/>
    </row>
    <row r="82" spans="1:6">
      <c r="A82" s="227"/>
      <c r="B82" s="249"/>
      <c r="C82" s="60"/>
      <c r="D82" s="398"/>
      <c r="E82" s="334"/>
      <c r="F82" s="407"/>
    </row>
    <row r="83" spans="1:6">
      <c r="A83" s="227"/>
      <c r="B83" s="373"/>
      <c r="C83" s="386"/>
      <c r="D83" s="400"/>
      <c r="E83" s="334"/>
      <c r="F83" s="416"/>
    </row>
    <row r="84" spans="1:6">
      <c r="A84" s="227"/>
      <c r="B84" s="258"/>
      <c r="C84" s="288"/>
      <c r="D84" s="401"/>
      <c r="E84" s="334"/>
      <c r="F84" s="416"/>
    </row>
    <row r="85" spans="1:6" ht="38.25">
      <c r="A85" s="227" t="s">
        <v>50</v>
      </c>
      <c r="B85" s="258" t="s">
        <v>806</v>
      </c>
      <c r="C85" s="386" t="s">
        <v>51</v>
      </c>
      <c r="D85" s="400">
        <v>3</v>
      </c>
      <c r="E85" s="334"/>
      <c r="F85" s="416">
        <f>E85*D85</f>
        <v>0</v>
      </c>
    </row>
    <row r="86" spans="1:6">
      <c r="A86" s="227"/>
      <c r="B86" s="258" t="s">
        <v>807</v>
      </c>
      <c r="C86" s="288"/>
      <c r="D86" s="401"/>
      <c r="E86" s="334"/>
      <c r="F86" s="416"/>
    </row>
    <row r="87" spans="1:6">
      <c r="A87" s="227"/>
      <c r="B87" s="258"/>
      <c r="C87" s="288"/>
      <c r="D87" s="401"/>
      <c r="E87" s="334"/>
      <c r="F87" s="416"/>
    </row>
    <row r="88" spans="1:6" ht="25.5">
      <c r="A88" s="227" t="s">
        <v>291</v>
      </c>
      <c r="B88" s="258" t="s">
        <v>808</v>
      </c>
      <c r="C88" s="386" t="s">
        <v>326</v>
      </c>
      <c r="D88" s="400">
        <v>13</v>
      </c>
      <c r="E88" s="334"/>
      <c r="F88" s="416">
        <f>E88*D88</f>
        <v>0</v>
      </c>
    </row>
    <row r="89" spans="1:6">
      <c r="A89" s="227"/>
      <c r="B89" s="258" t="s">
        <v>335</v>
      </c>
      <c r="C89" s="288"/>
      <c r="D89" s="401"/>
      <c r="E89" s="334"/>
      <c r="F89" s="416"/>
    </row>
    <row r="90" spans="1:6">
      <c r="A90" s="227"/>
      <c r="B90" s="258"/>
      <c r="C90" s="288"/>
      <c r="D90" s="401"/>
      <c r="E90" s="334"/>
      <c r="F90" s="416"/>
    </row>
    <row r="91" spans="1:6" s="48" customFormat="1">
      <c r="A91" s="237" t="s">
        <v>288</v>
      </c>
      <c r="B91" s="258" t="s">
        <v>421</v>
      </c>
      <c r="C91" s="283" t="s">
        <v>51</v>
      </c>
      <c r="D91" s="302">
        <v>3</v>
      </c>
      <c r="E91" s="215"/>
      <c r="F91" s="91">
        <f>E91*D91</f>
        <v>0</v>
      </c>
    </row>
    <row r="92" spans="1:6">
      <c r="A92" s="227"/>
      <c r="B92" s="258"/>
      <c r="C92" s="288"/>
      <c r="D92" s="401"/>
      <c r="E92" s="334"/>
      <c r="F92" s="416"/>
    </row>
    <row r="93" spans="1:6" s="7" customFormat="1" ht="67.5" customHeight="1">
      <c r="A93" s="237" t="s">
        <v>289</v>
      </c>
      <c r="B93" s="261" t="s">
        <v>476</v>
      </c>
      <c r="C93" s="283" t="s">
        <v>186</v>
      </c>
      <c r="D93" s="302">
        <v>1</v>
      </c>
      <c r="E93" s="215"/>
      <c r="F93" s="91">
        <f>E93*D93</f>
        <v>0</v>
      </c>
    </row>
    <row r="94" spans="1:6" s="7" customFormat="1" ht="13.9" customHeight="1">
      <c r="A94" s="237"/>
      <c r="B94" s="261"/>
      <c r="C94" s="283"/>
      <c r="D94" s="302"/>
      <c r="E94" s="215"/>
      <c r="F94" s="91"/>
    </row>
    <row r="95" spans="1:6" s="7" customFormat="1">
      <c r="A95" s="237" t="s">
        <v>290</v>
      </c>
      <c r="B95" s="258" t="s">
        <v>336</v>
      </c>
      <c r="C95" s="283"/>
      <c r="D95" s="302"/>
      <c r="E95" s="215"/>
      <c r="F95" s="91"/>
    </row>
    <row r="96" spans="1:6" s="7" customFormat="1">
      <c r="A96" s="237"/>
      <c r="B96" s="258" t="s">
        <v>466</v>
      </c>
      <c r="C96" s="283" t="s">
        <v>89</v>
      </c>
      <c r="D96" s="302">
        <v>130</v>
      </c>
      <c r="E96" s="215"/>
      <c r="F96" s="91">
        <f>E96*D96</f>
        <v>0</v>
      </c>
    </row>
    <row r="97" spans="1:8" s="7" customFormat="1">
      <c r="A97" s="237"/>
      <c r="B97" s="258" t="s">
        <v>463</v>
      </c>
      <c r="C97" s="283" t="s">
        <v>89</v>
      </c>
      <c r="D97" s="302">
        <v>15</v>
      </c>
      <c r="E97" s="215"/>
      <c r="F97" s="91">
        <f>E97*D97</f>
        <v>0</v>
      </c>
    </row>
    <row r="98" spans="1:8" s="7" customFormat="1">
      <c r="A98" s="237"/>
      <c r="B98" s="260"/>
      <c r="C98" s="283"/>
      <c r="D98" s="302"/>
      <c r="E98" s="215"/>
      <c r="F98" s="91"/>
    </row>
    <row r="99" spans="1:8" ht="26.25" customHeight="1">
      <c r="A99" s="227" t="s">
        <v>469</v>
      </c>
      <c r="B99" s="257" t="s">
        <v>248</v>
      </c>
      <c r="C99" s="288"/>
      <c r="D99" s="402"/>
      <c r="E99" s="334"/>
      <c r="F99" s="416"/>
    </row>
    <row r="100" spans="1:8">
      <c r="A100" s="227" t="s">
        <v>104</v>
      </c>
      <c r="B100" s="51" t="s">
        <v>98</v>
      </c>
      <c r="C100" s="227" t="s">
        <v>62</v>
      </c>
      <c r="D100" s="260">
        <v>5</v>
      </c>
      <c r="E100" s="334"/>
      <c r="F100" s="416">
        <f>E100*D100</f>
        <v>0</v>
      </c>
    </row>
    <row r="101" spans="1:8">
      <c r="A101" s="227" t="s">
        <v>105</v>
      </c>
      <c r="B101" s="51" t="s">
        <v>99</v>
      </c>
      <c r="C101" s="227" t="s">
        <v>62</v>
      </c>
      <c r="D101" s="260">
        <v>5</v>
      </c>
      <c r="E101" s="334"/>
      <c r="F101" s="416">
        <f>E101*D101</f>
        <v>0</v>
      </c>
    </row>
    <row r="102" spans="1:8">
      <c r="A102" s="227"/>
      <c r="B102" s="51"/>
      <c r="C102" s="227"/>
      <c r="D102" s="260"/>
      <c r="E102" s="334"/>
      <c r="F102" s="416"/>
    </row>
    <row r="103" spans="1:8" s="104" customFormat="1" ht="51">
      <c r="A103" s="359" t="s">
        <v>408</v>
      </c>
      <c r="B103" s="258" t="s">
        <v>475</v>
      </c>
      <c r="C103" s="387" t="s">
        <v>89</v>
      </c>
      <c r="D103" s="387">
        <v>3</v>
      </c>
      <c r="E103" s="102"/>
      <c r="F103" s="387">
        <f>E103*D103</f>
        <v>0</v>
      </c>
      <c r="G103" s="1"/>
      <c r="H103" s="103"/>
    </row>
    <row r="104" spans="1:8">
      <c r="A104" s="227"/>
      <c r="B104" s="373"/>
      <c r="C104" s="288"/>
      <c r="D104" s="401"/>
      <c r="E104" s="334"/>
      <c r="F104" s="416"/>
    </row>
    <row r="105" spans="1:8">
      <c r="A105" s="227"/>
      <c r="B105" s="374" t="s">
        <v>100</v>
      </c>
      <c r="C105" s="388"/>
      <c r="D105" s="403"/>
      <c r="E105" s="345"/>
      <c r="F105" s="417">
        <f>SUM(F83:F104)</f>
        <v>0</v>
      </c>
    </row>
    <row r="106" spans="1:8">
      <c r="A106" s="227"/>
      <c r="B106" s="373"/>
      <c r="C106" s="287"/>
      <c r="D106" s="397"/>
      <c r="E106" s="334"/>
      <c r="F106" s="407"/>
    </row>
    <row r="107" spans="1:8">
      <c r="A107" s="227"/>
      <c r="B107" s="375" t="s">
        <v>52</v>
      </c>
      <c r="C107" s="385"/>
      <c r="D107" s="397"/>
      <c r="E107" s="334"/>
      <c r="F107" s="407"/>
    </row>
    <row r="108" spans="1:8" s="16" customFormat="1">
      <c r="A108" s="227"/>
      <c r="B108" s="376"/>
      <c r="C108" s="385"/>
      <c r="D108" s="397"/>
      <c r="E108" s="334"/>
      <c r="F108" s="407"/>
      <c r="G108" s="1"/>
    </row>
    <row r="109" spans="1:8">
      <c r="A109" s="227"/>
      <c r="B109" s="368" t="s">
        <v>63</v>
      </c>
      <c r="C109" s="385"/>
      <c r="D109" s="397"/>
      <c r="E109" s="334"/>
      <c r="F109" s="407"/>
    </row>
    <row r="110" spans="1:8">
      <c r="A110" s="227"/>
      <c r="B110" s="368"/>
      <c r="C110" s="385"/>
      <c r="D110" s="397"/>
      <c r="E110" s="334"/>
      <c r="F110" s="407"/>
    </row>
    <row r="111" spans="1:8">
      <c r="A111" s="227"/>
      <c r="B111" s="375" t="s">
        <v>53</v>
      </c>
      <c r="C111" s="385"/>
      <c r="D111" s="397"/>
      <c r="E111" s="334"/>
      <c r="F111" s="407"/>
    </row>
    <row r="112" spans="1:8">
      <c r="A112" s="227"/>
      <c r="B112" s="368"/>
      <c r="C112" s="385"/>
      <c r="D112" s="397"/>
      <c r="E112" s="334"/>
      <c r="F112" s="407"/>
    </row>
    <row r="113" spans="1:6">
      <c r="A113" s="227"/>
      <c r="B113" s="368" t="s">
        <v>64</v>
      </c>
      <c r="C113" s="385"/>
      <c r="D113" s="397"/>
      <c r="E113" s="334"/>
      <c r="F113" s="407"/>
    </row>
    <row r="114" spans="1:6">
      <c r="A114" s="358"/>
      <c r="B114" s="368" t="s">
        <v>59</v>
      </c>
      <c r="C114" s="385"/>
      <c r="D114" s="397"/>
      <c r="E114" s="334"/>
      <c r="F114" s="407"/>
    </row>
    <row r="115" spans="1:6">
      <c r="A115" s="358"/>
      <c r="B115" s="368" t="s">
        <v>54</v>
      </c>
      <c r="C115" s="385"/>
      <c r="D115" s="397"/>
      <c r="E115" s="334"/>
      <c r="F115" s="407"/>
    </row>
    <row r="116" spans="1:6">
      <c r="A116" s="358"/>
      <c r="B116" s="368" t="s">
        <v>60</v>
      </c>
      <c r="C116" s="385"/>
      <c r="D116" s="397"/>
      <c r="E116" s="334"/>
      <c r="F116" s="407"/>
    </row>
    <row r="117" spans="1:6">
      <c r="A117" s="358"/>
      <c r="B117" s="368" t="s">
        <v>55</v>
      </c>
      <c r="C117" s="385"/>
      <c r="D117" s="397"/>
      <c r="E117" s="334"/>
      <c r="F117" s="407"/>
    </row>
    <row r="118" spans="1:6">
      <c r="A118" s="358"/>
      <c r="B118" s="368" t="s">
        <v>111</v>
      </c>
      <c r="C118" s="385"/>
      <c r="D118" s="397"/>
      <c r="E118" s="334"/>
      <c r="F118" s="407"/>
    </row>
    <row r="119" spans="1:6">
      <c r="A119" s="358"/>
      <c r="B119" s="368" t="s">
        <v>106</v>
      </c>
      <c r="C119" s="385"/>
      <c r="D119" s="397"/>
      <c r="E119" s="334"/>
      <c r="F119" s="407"/>
    </row>
    <row r="120" spans="1:6">
      <c r="A120" s="360"/>
      <c r="B120" s="368" t="s">
        <v>108</v>
      </c>
      <c r="C120" s="287"/>
      <c r="D120" s="397"/>
      <c r="E120" s="334"/>
      <c r="F120" s="407"/>
    </row>
    <row r="121" spans="1:6">
      <c r="A121" s="358"/>
      <c r="B121" s="368" t="s">
        <v>107</v>
      </c>
      <c r="C121" s="287"/>
      <c r="D121" s="397"/>
      <c r="E121" s="334"/>
      <c r="F121" s="407"/>
    </row>
    <row r="122" spans="1:6">
      <c r="A122" s="358"/>
      <c r="B122" s="368" t="s">
        <v>61</v>
      </c>
      <c r="C122" s="287"/>
      <c r="D122" s="397"/>
      <c r="E122" s="334"/>
      <c r="F122" s="407"/>
    </row>
    <row r="123" spans="1:6">
      <c r="A123" s="358"/>
      <c r="B123" s="368" t="s">
        <v>121</v>
      </c>
      <c r="C123" s="287"/>
      <c r="D123" s="397"/>
      <c r="E123" s="334"/>
      <c r="F123" s="407"/>
    </row>
    <row r="124" spans="1:6">
      <c r="A124" s="358"/>
      <c r="B124" s="368" t="s">
        <v>56</v>
      </c>
      <c r="C124" s="287"/>
      <c r="D124" s="397"/>
      <c r="E124" s="334"/>
      <c r="F124" s="407"/>
    </row>
    <row r="125" spans="1:6">
      <c r="A125" s="358"/>
      <c r="B125" s="368" t="s">
        <v>293</v>
      </c>
      <c r="C125" s="62"/>
      <c r="D125" s="404"/>
      <c r="E125" s="346"/>
      <c r="F125" s="418"/>
    </row>
    <row r="126" spans="1:6" ht="22.5">
      <c r="A126" s="358"/>
      <c r="B126" s="253" t="s">
        <v>294</v>
      </c>
      <c r="C126" s="62"/>
      <c r="D126" s="397"/>
      <c r="E126" s="344"/>
      <c r="F126" s="415"/>
    </row>
    <row r="127" spans="1:6">
      <c r="A127" s="358"/>
      <c r="B127" s="368" t="s">
        <v>122</v>
      </c>
      <c r="C127" s="62"/>
      <c r="D127" s="397"/>
      <c r="E127" s="344"/>
      <c r="F127" s="415"/>
    </row>
    <row r="128" spans="1:6">
      <c r="A128" s="358"/>
      <c r="B128" s="368" t="s">
        <v>58</v>
      </c>
      <c r="C128" s="62"/>
      <c r="D128" s="397"/>
      <c r="E128" s="344"/>
      <c r="F128" s="415"/>
    </row>
    <row r="129" spans="1:6">
      <c r="A129" s="358"/>
      <c r="B129" s="368"/>
      <c r="C129" s="62"/>
      <c r="D129" s="397"/>
      <c r="E129" s="344"/>
      <c r="F129" s="415"/>
    </row>
    <row r="130" spans="1:6">
      <c r="A130" s="358"/>
      <c r="B130" s="757" t="s">
        <v>96</v>
      </c>
      <c r="C130" s="288"/>
      <c r="D130" s="401"/>
      <c r="E130" s="334"/>
      <c r="F130" s="412"/>
    </row>
    <row r="131" spans="1:6">
      <c r="A131" s="358"/>
      <c r="B131" s="757"/>
      <c r="C131" s="288"/>
      <c r="D131" s="401"/>
      <c r="E131" s="344"/>
      <c r="F131" s="415"/>
    </row>
    <row r="132" spans="1:6">
      <c r="A132" s="358"/>
      <c r="B132" s="372"/>
      <c r="C132" s="288"/>
      <c r="D132" s="401"/>
      <c r="E132" s="344"/>
      <c r="F132" s="415"/>
    </row>
    <row r="133" spans="1:6">
      <c r="A133" s="358"/>
      <c r="B133" s="372"/>
      <c r="C133" s="288"/>
      <c r="D133" s="401"/>
      <c r="E133" s="344"/>
      <c r="F133" s="415"/>
    </row>
    <row r="134" spans="1:6">
      <c r="A134" s="358"/>
      <c r="B134" s="372"/>
      <c r="C134" s="288"/>
      <c r="D134" s="401"/>
      <c r="E134" s="344"/>
      <c r="F134" s="415"/>
    </row>
    <row r="135" spans="1:6">
      <c r="A135" s="358"/>
      <c r="B135" s="372"/>
      <c r="C135" s="288"/>
      <c r="D135" s="401"/>
      <c r="E135" s="344"/>
      <c r="F135" s="415"/>
    </row>
    <row r="136" spans="1:6">
      <c r="A136" s="358"/>
      <c r="B136" s="372"/>
      <c r="C136" s="288"/>
      <c r="D136" s="401"/>
      <c r="E136" s="344"/>
      <c r="F136" s="415"/>
    </row>
    <row r="137" spans="1:6">
      <c r="A137" s="227"/>
      <c r="B137" s="51"/>
      <c r="C137" s="356"/>
      <c r="D137" s="399"/>
      <c r="E137" s="344"/>
      <c r="F137" s="415"/>
    </row>
    <row r="138" spans="1:6">
      <c r="A138" s="227"/>
      <c r="B138" s="61" t="s">
        <v>287</v>
      </c>
      <c r="C138" s="356"/>
      <c r="D138" s="361"/>
      <c r="E138" s="344"/>
      <c r="F138" s="415"/>
    </row>
    <row r="139" spans="1:6">
      <c r="A139" s="227"/>
      <c r="B139" s="51"/>
      <c r="C139" s="356"/>
      <c r="D139" s="361"/>
      <c r="E139" s="344"/>
      <c r="F139" s="415"/>
    </row>
    <row r="140" spans="1:6" ht="25.5">
      <c r="A140" s="359">
        <v>1</v>
      </c>
      <c r="B140" s="258" t="s">
        <v>444</v>
      </c>
      <c r="C140" s="288"/>
      <c r="D140" s="401"/>
      <c r="E140" s="334"/>
      <c r="F140" s="416"/>
    </row>
    <row r="141" spans="1:6">
      <c r="A141" s="361"/>
      <c r="B141" s="51" t="s">
        <v>158</v>
      </c>
      <c r="C141" s="356"/>
      <c r="D141" s="361"/>
      <c r="E141" s="344"/>
      <c r="F141" s="415"/>
    </row>
    <row r="142" spans="1:6">
      <c r="A142" s="227"/>
      <c r="B142" s="51" t="s">
        <v>159</v>
      </c>
      <c r="C142" s="356"/>
      <c r="D142" s="361"/>
      <c r="E142" s="344"/>
      <c r="F142" s="415"/>
    </row>
    <row r="143" spans="1:6" s="7" customFormat="1">
      <c r="A143" s="237"/>
      <c r="B143" s="258" t="s">
        <v>466</v>
      </c>
      <c r="C143" s="283" t="s">
        <v>89</v>
      </c>
      <c r="D143" s="302">
        <v>130</v>
      </c>
      <c r="E143" s="215"/>
      <c r="F143" s="91">
        <f>E143*D143</f>
        <v>0</v>
      </c>
    </row>
    <row r="144" spans="1:6" s="7" customFormat="1">
      <c r="A144" s="237"/>
      <c r="B144" s="258" t="s">
        <v>463</v>
      </c>
      <c r="C144" s="283" t="s">
        <v>89</v>
      </c>
      <c r="D144" s="302">
        <v>15</v>
      </c>
      <c r="E144" s="215"/>
      <c r="F144" s="91">
        <f>E144*D144</f>
        <v>0</v>
      </c>
    </row>
    <row r="145" spans="1:6">
      <c r="A145" s="227"/>
      <c r="B145" s="51"/>
      <c r="C145" s="356"/>
      <c r="D145" s="361"/>
      <c r="E145" s="344"/>
      <c r="F145" s="415"/>
    </row>
    <row r="146" spans="1:6">
      <c r="A146" s="358"/>
      <c r="B146" s="374" t="s">
        <v>160</v>
      </c>
      <c r="C146" s="388"/>
      <c r="D146" s="405"/>
      <c r="E146" s="345"/>
      <c r="F146" s="419">
        <f>SUM(F140:F145)</f>
        <v>0</v>
      </c>
    </row>
    <row r="147" spans="1:6">
      <c r="A147" s="227"/>
      <c r="B147" s="51"/>
      <c r="C147" s="356"/>
      <c r="D147" s="361"/>
      <c r="E147" s="344"/>
      <c r="F147" s="415"/>
    </row>
    <row r="148" spans="1:6">
      <c r="A148" s="227"/>
      <c r="B148" s="51"/>
      <c r="C148" s="356"/>
      <c r="D148" s="361"/>
      <c r="E148" s="344"/>
      <c r="F148" s="415"/>
    </row>
  </sheetData>
  <sheetProtection algorithmName="SHA-512" hashValue="nK8XvhTyti80Xs+FokrKY6k6veRxPoFdb9webslUj7mH9S0Avz6Jazx0J4fhRtFYO3qEMGUGEmrSm+n1mFYgeQ==" saltValue="mszHYErzzfwCOFJaSjsWjQ==" spinCount="100000" sheet="1" objects="1" scenarios="1"/>
  <mergeCells count="1">
    <mergeCell ref="B130:B131"/>
  </mergeCells>
  <pageMargins left="0.9055118110236221" right="0" top="0.74803149606299213" bottom="0.74803149606299213" header="0.51181102362204722" footer="0.51181102362204722"/>
  <pageSetup paperSize="9" scale="90" orientation="portrait" r:id="rId1"/>
  <headerFooter>
    <oddHeader>&amp;LDU Ptuj - enota Ptuj - oddelek E&amp;RGradbena dela</oddHeader>
    <oddFooter>&amp;C&amp;P</oddFooter>
  </headerFooter>
  <rowBreaks count="2" manualBreakCount="2">
    <brk id="57" max="5" man="1"/>
    <brk id="110"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5458F-5D5D-4AF8-AAF1-8A5B7F1A08BF}">
  <sheetPr>
    <tabColor theme="8" tint="0.59999389629810485"/>
  </sheetPr>
  <dimension ref="A1:G512"/>
  <sheetViews>
    <sheetView view="pageBreakPreview" topLeftCell="A72" zoomScaleNormal="100" zoomScaleSheetLayoutView="100" workbookViewId="0">
      <selection activeCell="K94" sqref="K94"/>
    </sheetView>
  </sheetViews>
  <sheetFormatPr defaultColWidth="8.85546875" defaultRowHeight="12.75"/>
  <cols>
    <col min="1" max="1" width="6.5703125" style="362" customWidth="1"/>
    <col min="2" max="2" width="45" style="1" customWidth="1"/>
    <col min="3" max="3" width="6.5703125" style="362" customWidth="1"/>
    <col min="4" max="4" width="9.7109375" style="561" customWidth="1"/>
    <col min="5" max="5" width="9" style="446" customWidth="1"/>
    <col min="6" max="6" width="12.42578125" style="421" customWidth="1"/>
    <col min="7" max="7" width="8.85546875" style="1"/>
    <col min="8" max="8" width="27.7109375" style="1" customWidth="1"/>
    <col min="9" max="255" width="8.85546875" style="1"/>
    <col min="256" max="256" width="7" style="1" customWidth="1"/>
    <col min="257" max="257" width="51.42578125" style="1" customWidth="1"/>
    <col min="258" max="258" width="6.140625" style="1" customWidth="1"/>
    <col min="259" max="259" width="8.85546875" style="1"/>
    <col min="260" max="260" width="9.140625" style="1" bestFit="1" customWidth="1"/>
    <col min="261" max="261" width="11.85546875" style="1" bestFit="1" customWidth="1"/>
    <col min="262" max="262" width="8.85546875" style="1"/>
    <col min="263" max="263" width="27.7109375" style="1" customWidth="1"/>
    <col min="264" max="511" width="8.85546875" style="1"/>
    <col min="512" max="512" width="7" style="1" customWidth="1"/>
    <col min="513" max="513" width="51.42578125" style="1" customWidth="1"/>
    <col min="514" max="514" width="6.140625" style="1" customWidth="1"/>
    <col min="515" max="515" width="8.85546875" style="1"/>
    <col min="516" max="516" width="9.140625" style="1" bestFit="1" customWidth="1"/>
    <col min="517" max="517" width="11.85546875" style="1" bestFit="1" customWidth="1"/>
    <col min="518" max="518" width="8.85546875" style="1"/>
    <col min="519" max="519" width="27.7109375" style="1" customWidth="1"/>
    <col min="520" max="767" width="8.85546875" style="1"/>
    <col min="768" max="768" width="7" style="1" customWidth="1"/>
    <col min="769" max="769" width="51.42578125" style="1" customWidth="1"/>
    <col min="770" max="770" width="6.140625" style="1" customWidth="1"/>
    <col min="771" max="771" width="8.85546875" style="1"/>
    <col min="772" max="772" width="9.140625" style="1" bestFit="1" customWidth="1"/>
    <col min="773" max="773" width="11.85546875" style="1" bestFit="1" customWidth="1"/>
    <col min="774" max="774" width="8.85546875" style="1"/>
    <col min="775" max="775" width="27.7109375" style="1" customWidth="1"/>
    <col min="776" max="1023" width="8.85546875" style="1"/>
    <col min="1024" max="1024" width="7" style="1" customWidth="1"/>
    <col min="1025" max="1025" width="51.42578125" style="1" customWidth="1"/>
    <col min="1026" max="1026" width="6.140625" style="1" customWidth="1"/>
    <col min="1027" max="1027" width="8.85546875" style="1"/>
    <col min="1028" max="1028" width="9.140625" style="1" bestFit="1" customWidth="1"/>
    <col min="1029" max="1029" width="11.85546875" style="1" bestFit="1" customWidth="1"/>
    <col min="1030" max="1030" width="8.85546875" style="1"/>
    <col min="1031" max="1031" width="27.7109375" style="1" customWidth="1"/>
    <col min="1032" max="1279" width="8.85546875" style="1"/>
    <col min="1280" max="1280" width="7" style="1" customWidth="1"/>
    <col min="1281" max="1281" width="51.42578125" style="1" customWidth="1"/>
    <col min="1282" max="1282" width="6.140625" style="1" customWidth="1"/>
    <col min="1283" max="1283" width="8.85546875" style="1"/>
    <col min="1284" max="1284" width="9.140625" style="1" bestFit="1" customWidth="1"/>
    <col min="1285" max="1285" width="11.85546875" style="1" bestFit="1" customWidth="1"/>
    <col min="1286" max="1286" width="8.85546875" style="1"/>
    <col min="1287" max="1287" width="27.7109375" style="1" customWidth="1"/>
    <col min="1288" max="1535" width="8.85546875" style="1"/>
    <col min="1536" max="1536" width="7" style="1" customWidth="1"/>
    <col min="1537" max="1537" width="51.42578125" style="1" customWidth="1"/>
    <col min="1538" max="1538" width="6.140625" style="1" customWidth="1"/>
    <col min="1539" max="1539" width="8.85546875" style="1"/>
    <col min="1540" max="1540" width="9.140625" style="1" bestFit="1" customWidth="1"/>
    <col min="1541" max="1541" width="11.85546875" style="1" bestFit="1" customWidth="1"/>
    <col min="1542" max="1542" width="8.85546875" style="1"/>
    <col min="1543" max="1543" width="27.7109375" style="1" customWidth="1"/>
    <col min="1544" max="1791" width="8.85546875" style="1"/>
    <col min="1792" max="1792" width="7" style="1" customWidth="1"/>
    <col min="1793" max="1793" width="51.42578125" style="1" customWidth="1"/>
    <col min="1794" max="1794" width="6.140625" style="1" customWidth="1"/>
    <col min="1795" max="1795" width="8.85546875" style="1"/>
    <col min="1796" max="1796" width="9.140625" style="1" bestFit="1" customWidth="1"/>
    <col min="1797" max="1797" width="11.85546875" style="1" bestFit="1" customWidth="1"/>
    <col min="1798" max="1798" width="8.85546875" style="1"/>
    <col min="1799" max="1799" width="27.7109375" style="1" customWidth="1"/>
    <col min="1800" max="2047" width="8.85546875" style="1"/>
    <col min="2048" max="2048" width="7" style="1" customWidth="1"/>
    <col min="2049" max="2049" width="51.42578125" style="1" customWidth="1"/>
    <col min="2050" max="2050" width="6.140625" style="1" customWidth="1"/>
    <col min="2051" max="2051" width="8.85546875" style="1"/>
    <col min="2052" max="2052" width="9.140625" style="1" bestFit="1" customWidth="1"/>
    <col min="2053" max="2053" width="11.85546875" style="1" bestFit="1" customWidth="1"/>
    <col min="2054" max="2054" width="8.85546875" style="1"/>
    <col min="2055" max="2055" width="27.7109375" style="1" customWidth="1"/>
    <col min="2056" max="2303" width="8.85546875" style="1"/>
    <col min="2304" max="2304" width="7" style="1" customWidth="1"/>
    <col min="2305" max="2305" width="51.42578125" style="1" customWidth="1"/>
    <col min="2306" max="2306" width="6.140625" style="1" customWidth="1"/>
    <col min="2307" max="2307" width="8.85546875" style="1"/>
    <col min="2308" max="2308" width="9.140625" style="1" bestFit="1" customWidth="1"/>
    <col min="2309" max="2309" width="11.85546875" style="1" bestFit="1" customWidth="1"/>
    <col min="2310" max="2310" width="8.85546875" style="1"/>
    <col min="2311" max="2311" width="27.7109375" style="1" customWidth="1"/>
    <col min="2312" max="2559" width="8.85546875" style="1"/>
    <col min="2560" max="2560" width="7" style="1" customWidth="1"/>
    <col min="2561" max="2561" width="51.42578125" style="1" customWidth="1"/>
    <col min="2562" max="2562" width="6.140625" style="1" customWidth="1"/>
    <col min="2563" max="2563" width="8.85546875" style="1"/>
    <col min="2564" max="2564" width="9.140625" style="1" bestFit="1" customWidth="1"/>
    <col min="2565" max="2565" width="11.85546875" style="1" bestFit="1" customWidth="1"/>
    <col min="2566" max="2566" width="8.85546875" style="1"/>
    <col min="2567" max="2567" width="27.7109375" style="1" customWidth="1"/>
    <col min="2568" max="2815" width="8.85546875" style="1"/>
    <col min="2816" max="2816" width="7" style="1" customWidth="1"/>
    <col min="2817" max="2817" width="51.42578125" style="1" customWidth="1"/>
    <col min="2818" max="2818" width="6.140625" style="1" customWidth="1"/>
    <col min="2819" max="2819" width="8.85546875" style="1"/>
    <col min="2820" max="2820" width="9.140625" style="1" bestFit="1" customWidth="1"/>
    <col min="2821" max="2821" width="11.85546875" style="1" bestFit="1" customWidth="1"/>
    <col min="2822" max="2822" width="8.85546875" style="1"/>
    <col min="2823" max="2823" width="27.7109375" style="1" customWidth="1"/>
    <col min="2824" max="3071" width="8.85546875" style="1"/>
    <col min="3072" max="3072" width="7" style="1" customWidth="1"/>
    <col min="3073" max="3073" width="51.42578125" style="1" customWidth="1"/>
    <col min="3074" max="3074" width="6.140625" style="1" customWidth="1"/>
    <col min="3075" max="3075" width="8.85546875" style="1"/>
    <col min="3076" max="3076" width="9.140625" style="1" bestFit="1" customWidth="1"/>
    <col min="3077" max="3077" width="11.85546875" style="1" bestFit="1" customWidth="1"/>
    <col min="3078" max="3078" width="8.85546875" style="1"/>
    <col min="3079" max="3079" width="27.7109375" style="1" customWidth="1"/>
    <col min="3080" max="3327" width="8.85546875" style="1"/>
    <col min="3328" max="3328" width="7" style="1" customWidth="1"/>
    <col min="3329" max="3329" width="51.42578125" style="1" customWidth="1"/>
    <col min="3330" max="3330" width="6.140625" style="1" customWidth="1"/>
    <col min="3331" max="3331" width="8.85546875" style="1"/>
    <col min="3332" max="3332" width="9.140625" style="1" bestFit="1" customWidth="1"/>
    <col min="3333" max="3333" width="11.85546875" style="1" bestFit="1" customWidth="1"/>
    <col min="3334" max="3334" width="8.85546875" style="1"/>
    <col min="3335" max="3335" width="27.7109375" style="1" customWidth="1"/>
    <col min="3336" max="3583" width="8.85546875" style="1"/>
    <col min="3584" max="3584" width="7" style="1" customWidth="1"/>
    <col min="3585" max="3585" width="51.42578125" style="1" customWidth="1"/>
    <col min="3586" max="3586" width="6.140625" style="1" customWidth="1"/>
    <col min="3587" max="3587" width="8.85546875" style="1"/>
    <col min="3588" max="3588" width="9.140625" style="1" bestFit="1" customWidth="1"/>
    <col min="3589" max="3589" width="11.85546875" style="1" bestFit="1" customWidth="1"/>
    <col min="3590" max="3590" width="8.85546875" style="1"/>
    <col min="3591" max="3591" width="27.7109375" style="1" customWidth="1"/>
    <col min="3592" max="3839" width="8.85546875" style="1"/>
    <col min="3840" max="3840" width="7" style="1" customWidth="1"/>
    <col min="3841" max="3841" width="51.42578125" style="1" customWidth="1"/>
    <col min="3842" max="3842" width="6.140625" style="1" customWidth="1"/>
    <col min="3843" max="3843" width="8.85546875" style="1"/>
    <col min="3844" max="3844" width="9.140625" style="1" bestFit="1" customWidth="1"/>
    <col min="3845" max="3845" width="11.85546875" style="1" bestFit="1" customWidth="1"/>
    <col min="3846" max="3846" width="8.85546875" style="1"/>
    <col min="3847" max="3847" width="27.7109375" style="1" customWidth="1"/>
    <col min="3848" max="4095" width="8.85546875" style="1"/>
    <col min="4096" max="4096" width="7" style="1" customWidth="1"/>
    <col min="4097" max="4097" width="51.42578125" style="1" customWidth="1"/>
    <col min="4098" max="4098" width="6.140625" style="1" customWidth="1"/>
    <col min="4099" max="4099" width="8.85546875" style="1"/>
    <col min="4100" max="4100" width="9.140625" style="1" bestFit="1" customWidth="1"/>
    <col min="4101" max="4101" width="11.85546875" style="1" bestFit="1" customWidth="1"/>
    <col min="4102" max="4102" width="8.85546875" style="1"/>
    <col min="4103" max="4103" width="27.7109375" style="1" customWidth="1"/>
    <col min="4104" max="4351" width="8.85546875" style="1"/>
    <col min="4352" max="4352" width="7" style="1" customWidth="1"/>
    <col min="4353" max="4353" width="51.42578125" style="1" customWidth="1"/>
    <col min="4354" max="4354" width="6.140625" style="1" customWidth="1"/>
    <col min="4355" max="4355" width="8.85546875" style="1"/>
    <col min="4356" max="4356" width="9.140625" style="1" bestFit="1" customWidth="1"/>
    <col min="4357" max="4357" width="11.85546875" style="1" bestFit="1" customWidth="1"/>
    <col min="4358" max="4358" width="8.85546875" style="1"/>
    <col min="4359" max="4359" width="27.7109375" style="1" customWidth="1"/>
    <col min="4360" max="4607" width="8.85546875" style="1"/>
    <col min="4608" max="4608" width="7" style="1" customWidth="1"/>
    <col min="4609" max="4609" width="51.42578125" style="1" customWidth="1"/>
    <col min="4610" max="4610" width="6.140625" style="1" customWidth="1"/>
    <col min="4611" max="4611" width="8.85546875" style="1"/>
    <col min="4612" max="4612" width="9.140625" style="1" bestFit="1" customWidth="1"/>
    <col min="4613" max="4613" width="11.85546875" style="1" bestFit="1" customWidth="1"/>
    <col min="4614" max="4614" width="8.85546875" style="1"/>
    <col min="4615" max="4615" width="27.7109375" style="1" customWidth="1"/>
    <col min="4616" max="4863" width="8.85546875" style="1"/>
    <col min="4864" max="4864" width="7" style="1" customWidth="1"/>
    <col min="4865" max="4865" width="51.42578125" style="1" customWidth="1"/>
    <col min="4866" max="4866" width="6.140625" style="1" customWidth="1"/>
    <col min="4867" max="4867" width="8.85546875" style="1"/>
    <col min="4868" max="4868" width="9.140625" style="1" bestFit="1" customWidth="1"/>
    <col min="4869" max="4869" width="11.85546875" style="1" bestFit="1" customWidth="1"/>
    <col min="4870" max="4870" width="8.85546875" style="1"/>
    <col min="4871" max="4871" width="27.7109375" style="1" customWidth="1"/>
    <col min="4872" max="5119" width="8.85546875" style="1"/>
    <col min="5120" max="5120" width="7" style="1" customWidth="1"/>
    <col min="5121" max="5121" width="51.42578125" style="1" customWidth="1"/>
    <col min="5122" max="5122" width="6.140625" style="1" customWidth="1"/>
    <col min="5123" max="5123" width="8.85546875" style="1"/>
    <col min="5124" max="5124" width="9.140625" style="1" bestFit="1" customWidth="1"/>
    <col min="5125" max="5125" width="11.85546875" style="1" bestFit="1" customWidth="1"/>
    <col min="5126" max="5126" width="8.85546875" style="1"/>
    <col min="5127" max="5127" width="27.7109375" style="1" customWidth="1"/>
    <col min="5128" max="5375" width="8.85546875" style="1"/>
    <col min="5376" max="5376" width="7" style="1" customWidth="1"/>
    <col min="5377" max="5377" width="51.42578125" style="1" customWidth="1"/>
    <col min="5378" max="5378" width="6.140625" style="1" customWidth="1"/>
    <col min="5379" max="5379" width="8.85546875" style="1"/>
    <col min="5380" max="5380" width="9.140625" style="1" bestFit="1" customWidth="1"/>
    <col min="5381" max="5381" width="11.85546875" style="1" bestFit="1" customWidth="1"/>
    <col min="5382" max="5382" width="8.85546875" style="1"/>
    <col min="5383" max="5383" width="27.7109375" style="1" customWidth="1"/>
    <col min="5384" max="5631" width="8.85546875" style="1"/>
    <col min="5632" max="5632" width="7" style="1" customWidth="1"/>
    <col min="5633" max="5633" width="51.42578125" style="1" customWidth="1"/>
    <col min="5634" max="5634" width="6.140625" style="1" customWidth="1"/>
    <col min="5635" max="5635" width="8.85546875" style="1"/>
    <col min="5636" max="5636" width="9.140625" style="1" bestFit="1" customWidth="1"/>
    <col min="5637" max="5637" width="11.85546875" style="1" bestFit="1" customWidth="1"/>
    <col min="5638" max="5638" width="8.85546875" style="1"/>
    <col min="5639" max="5639" width="27.7109375" style="1" customWidth="1"/>
    <col min="5640" max="5887" width="8.85546875" style="1"/>
    <col min="5888" max="5888" width="7" style="1" customWidth="1"/>
    <col min="5889" max="5889" width="51.42578125" style="1" customWidth="1"/>
    <col min="5890" max="5890" width="6.140625" style="1" customWidth="1"/>
    <col min="5891" max="5891" width="8.85546875" style="1"/>
    <col min="5892" max="5892" width="9.140625" style="1" bestFit="1" customWidth="1"/>
    <col min="5893" max="5893" width="11.85546875" style="1" bestFit="1" customWidth="1"/>
    <col min="5894" max="5894" width="8.85546875" style="1"/>
    <col min="5895" max="5895" width="27.7109375" style="1" customWidth="1"/>
    <col min="5896" max="6143" width="8.85546875" style="1"/>
    <col min="6144" max="6144" width="7" style="1" customWidth="1"/>
    <col min="6145" max="6145" width="51.42578125" style="1" customWidth="1"/>
    <col min="6146" max="6146" width="6.140625" style="1" customWidth="1"/>
    <col min="6147" max="6147" width="8.85546875" style="1"/>
    <col min="6148" max="6148" width="9.140625" style="1" bestFit="1" customWidth="1"/>
    <col min="6149" max="6149" width="11.85546875" style="1" bestFit="1" customWidth="1"/>
    <col min="6150" max="6150" width="8.85546875" style="1"/>
    <col min="6151" max="6151" width="27.7109375" style="1" customWidth="1"/>
    <col min="6152" max="6399" width="8.85546875" style="1"/>
    <col min="6400" max="6400" width="7" style="1" customWidth="1"/>
    <col min="6401" max="6401" width="51.42578125" style="1" customWidth="1"/>
    <col min="6402" max="6402" width="6.140625" style="1" customWidth="1"/>
    <col min="6403" max="6403" width="8.85546875" style="1"/>
    <col min="6404" max="6404" width="9.140625" style="1" bestFit="1" customWidth="1"/>
    <col min="6405" max="6405" width="11.85546875" style="1" bestFit="1" customWidth="1"/>
    <col min="6406" max="6406" width="8.85546875" style="1"/>
    <col min="6407" max="6407" width="27.7109375" style="1" customWidth="1"/>
    <col min="6408" max="6655" width="8.85546875" style="1"/>
    <col min="6656" max="6656" width="7" style="1" customWidth="1"/>
    <col min="6657" max="6657" width="51.42578125" style="1" customWidth="1"/>
    <col min="6658" max="6658" width="6.140625" style="1" customWidth="1"/>
    <col min="6659" max="6659" width="8.85546875" style="1"/>
    <col min="6660" max="6660" width="9.140625" style="1" bestFit="1" customWidth="1"/>
    <col min="6661" max="6661" width="11.85546875" style="1" bestFit="1" customWidth="1"/>
    <col min="6662" max="6662" width="8.85546875" style="1"/>
    <col min="6663" max="6663" width="27.7109375" style="1" customWidth="1"/>
    <col min="6664" max="6911" width="8.85546875" style="1"/>
    <col min="6912" max="6912" width="7" style="1" customWidth="1"/>
    <col min="6913" max="6913" width="51.42578125" style="1" customWidth="1"/>
    <col min="6914" max="6914" width="6.140625" style="1" customWidth="1"/>
    <col min="6915" max="6915" width="8.85546875" style="1"/>
    <col min="6916" max="6916" width="9.140625" style="1" bestFit="1" customWidth="1"/>
    <col min="6917" max="6917" width="11.85546875" style="1" bestFit="1" customWidth="1"/>
    <col min="6918" max="6918" width="8.85546875" style="1"/>
    <col min="6919" max="6919" width="27.7109375" style="1" customWidth="1"/>
    <col min="6920" max="7167" width="8.85546875" style="1"/>
    <col min="7168" max="7168" width="7" style="1" customWidth="1"/>
    <col min="7169" max="7169" width="51.42578125" style="1" customWidth="1"/>
    <col min="7170" max="7170" width="6.140625" style="1" customWidth="1"/>
    <col min="7171" max="7171" width="8.85546875" style="1"/>
    <col min="7172" max="7172" width="9.140625" style="1" bestFit="1" customWidth="1"/>
    <col min="7173" max="7173" width="11.85546875" style="1" bestFit="1" customWidth="1"/>
    <col min="7174" max="7174" width="8.85546875" style="1"/>
    <col min="7175" max="7175" width="27.7109375" style="1" customWidth="1"/>
    <col min="7176" max="7423" width="8.85546875" style="1"/>
    <col min="7424" max="7424" width="7" style="1" customWidth="1"/>
    <col min="7425" max="7425" width="51.42578125" style="1" customWidth="1"/>
    <col min="7426" max="7426" width="6.140625" style="1" customWidth="1"/>
    <col min="7427" max="7427" width="8.85546875" style="1"/>
    <col min="7428" max="7428" width="9.140625" style="1" bestFit="1" customWidth="1"/>
    <col min="7429" max="7429" width="11.85546875" style="1" bestFit="1" customWidth="1"/>
    <col min="7430" max="7430" width="8.85546875" style="1"/>
    <col min="7431" max="7431" width="27.7109375" style="1" customWidth="1"/>
    <col min="7432" max="7679" width="8.85546875" style="1"/>
    <col min="7680" max="7680" width="7" style="1" customWidth="1"/>
    <col min="7681" max="7681" width="51.42578125" style="1" customWidth="1"/>
    <col min="7682" max="7682" width="6.140625" style="1" customWidth="1"/>
    <col min="7683" max="7683" width="8.85546875" style="1"/>
    <col min="7684" max="7684" width="9.140625" style="1" bestFit="1" customWidth="1"/>
    <col min="7685" max="7685" width="11.85546875" style="1" bestFit="1" customWidth="1"/>
    <col min="7686" max="7686" width="8.85546875" style="1"/>
    <col min="7687" max="7687" width="27.7109375" style="1" customWidth="1"/>
    <col min="7688" max="7935" width="8.85546875" style="1"/>
    <col min="7936" max="7936" width="7" style="1" customWidth="1"/>
    <col min="7937" max="7937" width="51.42578125" style="1" customWidth="1"/>
    <col min="7938" max="7938" width="6.140625" style="1" customWidth="1"/>
    <col min="7939" max="7939" width="8.85546875" style="1"/>
    <col min="7940" max="7940" width="9.140625" style="1" bestFit="1" customWidth="1"/>
    <col min="7941" max="7941" width="11.85546875" style="1" bestFit="1" customWidth="1"/>
    <col min="7942" max="7942" width="8.85546875" style="1"/>
    <col min="7943" max="7943" width="27.7109375" style="1" customWidth="1"/>
    <col min="7944" max="8191" width="8.85546875" style="1"/>
    <col min="8192" max="8192" width="7" style="1" customWidth="1"/>
    <col min="8193" max="8193" width="51.42578125" style="1" customWidth="1"/>
    <col min="8194" max="8194" width="6.140625" style="1" customWidth="1"/>
    <col min="8195" max="8195" width="8.85546875" style="1"/>
    <col min="8196" max="8196" width="9.140625" style="1" bestFit="1" customWidth="1"/>
    <col min="8197" max="8197" width="11.85546875" style="1" bestFit="1" customWidth="1"/>
    <col min="8198" max="8198" width="8.85546875" style="1"/>
    <col min="8199" max="8199" width="27.7109375" style="1" customWidth="1"/>
    <col min="8200" max="8447" width="8.85546875" style="1"/>
    <col min="8448" max="8448" width="7" style="1" customWidth="1"/>
    <col min="8449" max="8449" width="51.42578125" style="1" customWidth="1"/>
    <col min="8450" max="8450" width="6.140625" style="1" customWidth="1"/>
    <col min="8451" max="8451" width="8.85546875" style="1"/>
    <col min="8452" max="8452" width="9.140625" style="1" bestFit="1" customWidth="1"/>
    <col min="8453" max="8453" width="11.85546875" style="1" bestFit="1" customWidth="1"/>
    <col min="8454" max="8454" width="8.85546875" style="1"/>
    <col min="8455" max="8455" width="27.7109375" style="1" customWidth="1"/>
    <col min="8456" max="8703" width="8.85546875" style="1"/>
    <col min="8704" max="8704" width="7" style="1" customWidth="1"/>
    <col min="8705" max="8705" width="51.42578125" style="1" customWidth="1"/>
    <col min="8706" max="8706" width="6.140625" style="1" customWidth="1"/>
    <col min="8707" max="8707" width="8.85546875" style="1"/>
    <col min="8708" max="8708" width="9.140625" style="1" bestFit="1" customWidth="1"/>
    <col min="8709" max="8709" width="11.85546875" style="1" bestFit="1" customWidth="1"/>
    <col min="8710" max="8710" width="8.85546875" style="1"/>
    <col min="8711" max="8711" width="27.7109375" style="1" customWidth="1"/>
    <col min="8712" max="8959" width="8.85546875" style="1"/>
    <col min="8960" max="8960" width="7" style="1" customWidth="1"/>
    <col min="8961" max="8961" width="51.42578125" style="1" customWidth="1"/>
    <col min="8962" max="8962" width="6.140625" style="1" customWidth="1"/>
    <col min="8963" max="8963" width="8.85546875" style="1"/>
    <col min="8964" max="8964" width="9.140625" style="1" bestFit="1" customWidth="1"/>
    <col min="8965" max="8965" width="11.85546875" style="1" bestFit="1" customWidth="1"/>
    <col min="8966" max="8966" width="8.85546875" style="1"/>
    <col min="8967" max="8967" width="27.7109375" style="1" customWidth="1"/>
    <col min="8968" max="9215" width="8.85546875" style="1"/>
    <col min="9216" max="9216" width="7" style="1" customWidth="1"/>
    <col min="9217" max="9217" width="51.42578125" style="1" customWidth="1"/>
    <col min="9218" max="9218" width="6.140625" style="1" customWidth="1"/>
    <col min="9219" max="9219" width="8.85546875" style="1"/>
    <col min="9220" max="9220" width="9.140625" style="1" bestFit="1" customWidth="1"/>
    <col min="9221" max="9221" width="11.85546875" style="1" bestFit="1" customWidth="1"/>
    <col min="9222" max="9222" width="8.85546875" style="1"/>
    <col min="9223" max="9223" width="27.7109375" style="1" customWidth="1"/>
    <col min="9224" max="9471" width="8.85546875" style="1"/>
    <col min="9472" max="9472" width="7" style="1" customWidth="1"/>
    <col min="9473" max="9473" width="51.42578125" style="1" customWidth="1"/>
    <col min="9474" max="9474" width="6.140625" style="1" customWidth="1"/>
    <col min="9475" max="9475" width="8.85546875" style="1"/>
    <col min="9476" max="9476" width="9.140625" style="1" bestFit="1" customWidth="1"/>
    <col min="9477" max="9477" width="11.85546875" style="1" bestFit="1" customWidth="1"/>
    <col min="9478" max="9478" width="8.85546875" style="1"/>
    <col min="9479" max="9479" width="27.7109375" style="1" customWidth="1"/>
    <col min="9480" max="9727" width="8.85546875" style="1"/>
    <col min="9728" max="9728" width="7" style="1" customWidth="1"/>
    <col min="9729" max="9729" width="51.42578125" style="1" customWidth="1"/>
    <col min="9730" max="9730" width="6.140625" style="1" customWidth="1"/>
    <col min="9731" max="9731" width="8.85546875" style="1"/>
    <col min="9732" max="9732" width="9.140625" style="1" bestFit="1" customWidth="1"/>
    <col min="9733" max="9733" width="11.85546875" style="1" bestFit="1" customWidth="1"/>
    <col min="9734" max="9734" width="8.85546875" style="1"/>
    <col min="9735" max="9735" width="27.7109375" style="1" customWidth="1"/>
    <col min="9736" max="9983" width="8.85546875" style="1"/>
    <col min="9984" max="9984" width="7" style="1" customWidth="1"/>
    <col min="9985" max="9985" width="51.42578125" style="1" customWidth="1"/>
    <col min="9986" max="9986" width="6.140625" style="1" customWidth="1"/>
    <col min="9987" max="9987" width="8.85546875" style="1"/>
    <col min="9988" max="9988" width="9.140625" style="1" bestFit="1" customWidth="1"/>
    <col min="9989" max="9989" width="11.85546875" style="1" bestFit="1" customWidth="1"/>
    <col min="9990" max="9990" width="8.85546875" style="1"/>
    <col min="9991" max="9991" width="27.7109375" style="1" customWidth="1"/>
    <col min="9992" max="10239" width="8.85546875" style="1"/>
    <col min="10240" max="10240" width="7" style="1" customWidth="1"/>
    <col min="10241" max="10241" width="51.42578125" style="1" customWidth="1"/>
    <col min="10242" max="10242" width="6.140625" style="1" customWidth="1"/>
    <col min="10243" max="10243" width="8.85546875" style="1"/>
    <col min="10244" max="10244" width="9.140625" style="1" bestFit="1" customWidth="1"/>
    <col min="10245" max="10245" width="11.85546875" style="1" bestFit="1" customWidth="1"/>
    <col min="10246" max="10246" width="8.85546875" style="1"/>
    <col min="10247" max="10247" width="27.7109375" style="1" customWidth="1"/>
    <col min="10248" max="10495" width="8.85546875" style="1"/>
    <col min="10496" max="10496" width="7" style="1" customWidth="1"/>
    <col min="10497" max="10497" width="51.42578125" style="1" customWidth="1"/>
    <col min="10498" max="10498" width="6.140625" style="1" customWidth="1"/>
    <col min="10499" max="10499" width="8.85546875" style="1"/>
    <col min="10500" max="10500" width="9.140625" style="1" bestFit="1" customWidth="1"/>
    <col min="10501" max="10501" width="11.85546875" style="1" bestFit="1" customWidth="1"/>
    <col min="10502" max="10502" width="8.85546875" style="1"/>
    <col min="10503" max="10503" width="27.7109375" style="1" customWidth="1"/>
    <col min="10504" max="10751" width="8.85546875" style="1"/>
    <col min="10752" max="10752" width="7" style="1" customWidth="1"/>
    <col min="10753" max="10753" width="51.42578125" style="1" customWidth="1"/>
    <col min="10754" max="10754" width="6.140625" style="1" customWidth="1"/>
    <col min="10755" max="10755" width="8.85546875" style="1"/>
    <col min="10756" max="10756" width="9.140625" style="1" bestFit="1" customWidth="1"/>
    <col min="10757" max="10757" width="11.85546875" style="1" bestFit="1" customWidth="1"/>
    <col min="10758" max="10758" width="8.85546875" style="1"/>
    <col min="10759" max="10759" width="27.7109375" style="1" customWidth="1"/>
    <col min="10760" max="11007" width="8.85546875" style="1"/>
    <col min="11008" max="11008" width="7" style="1" customWidth="1"/>
    <col min="11009" max="11009" width="51.42578125" style="1" customWidth="1"/>
    <col min="11010" max="11010" width="6.140625" style="1" customWidth="1"/>
    <col min="11011" max="11011" width="8.85546875" style="1"/>
    <col min="11012" max="11012" width="9.140625" style="1" bestFit="1" customWidth="1"/>
    <col min="11013" max="11013" width="11.85546875" style="1" bestFit="1" customWidth="1"/>
    <col min="11014" max="11014" width="8.85546875" style="1"/>
    <col min="11015" max="11015" width="27.7109375" style="1" customWidth="1"/>
    <col min="11016" max="11263" width="8.85546875" style="1"/>
    <col min="11264" max="11264" width="7" style="1" customWidth="1"/>
    <col min="11265" max="11265" width="51.42578125" style="1" customWidth="1"/>
    <col min="11266" max="11266" width="6.140625" style="1" customWidth="1"/>
    <col min="11267" max="11267" width="8.85546875" style="1"/>
    <col min="11268" max="11268" width="9.140625" style="1" bestFit="1" customWidth="1"/>
    <col min="11269" max="11269" width="11.85546875" style="1" bestFit="1" customWidth="1"/>
    <col min="11270" max="11270" width="8.85546875" style="1"/>
    <col min="11271" max="11271" width="27.7109375" style="1" customWidth="1"/>
    <col min="11272" max="11519" width="8.85546875" style="1"/>
    <col min="11520" max="11520" width="7" style="1" customWidth="1"/>
    <col min="11521" max="11521" width="51.42578125" style="1" customWidth="1"/>
    <col min="11522" max="11522" width="6.140625" style="1" customWidth="1"/>
    <col min="11523" max="11523" width="8.85546875" style="1"/>
    <col min="11524" max="11524" width="9.140625" style="1" bestFit="1" customWidth="1"/>
    <col min="11525" max="11525" width="11.85546875" style="1" bestFit="1" customWidth="1"/>
    <col min="11526" max="11526" width="8.85546875" style="1"/>
    <col min="11527" max="11527" width="27.7109375" style="1" customWidth="1"/>
    <col min="11528" max="11775" width="8.85546875" style="1"/>
    <col min="11776" max="11776" width="7" style="1" customWidth="1"/>
    <col min="11777" max="11777" width="51.42578125" style="1" customWidth="1"/>
    <col min="11778" max="11778" width="6.140625" style="1" customWidth="1"/>
    <col min="11779" max="11779" width="8.85546875" style="1"/>
    <col min="11780" max="11780" width="9.140625" style="1" bestFit="1" customWidth="1"/>
    <col min="11781" max="11781" width="11.85546875" style="1" bestFit="1" customWidth="1"/>
    <col min="11782" max="11782" width="8.85546875" style="1"/>
    <col min="11783" max="11783" width="27.7109375" style="1" customWidth="1"/>
    <col min="11784" max="12031" width="8.85546875" style="1"/>
    <col min="12032" max="12032" width="7" style="1" customWidth="1"/>
    <col min="12033" max="12033" width="51.42578125" style="1" customWidth="1"/>
    <col min="12034" max="12034" width="6.140625" style="1" customWidth="1"/>
    <col min="12035" max="12035" width="8.85546875" style="1"/>
    <col min="12036" max="12036" width="9.140625" style="1" bestFit="1" customWidth="1"/>
    <col min="12037" max="12037" width="11.85546875" style="1" bestFit="1" customWidth="1"/>
    <col min="12038" max="12038" width="8.85546875" style="1"/>
    <col min="12039" max="12039" width="27.7109375" style="1" customWidth="1"/>
    <col min="12040" max="12287" width="8.85546875" style="1"/>
    <col min="12288" max="12288" width="7" style="1" customWidth="1"/>
    <col min="12289" max="12289" width="51.42578125" style="1" customWidth="1"/>
    <col min="12290" max="12290" width="6.140625" style="1" customWidth="1"/>
    <col min="12291" max="12291" width="8.85546875" style="1"/>
    <col min="12292" max="12292" width="9.140625" style="1" bestFit="1" customWidth="1"/>
    <col min="12293" max="12293" width="11.85546875" style="1" bestFit="1" customWidth="1"/>
    <col min="12294" max="12294" width="8.85546875" style="1"/>
    <col min="12295" max="12295" width="27.7109375" style="1" customWidth="1"/>
    <col min="12296" max="12543" width="8.85546875" style="1"/>
    <col min="12544" max="12544" width="7" style="1" customWidth="1"/>
    <col min="12545" max="12545" width="51.42578125" style="1" customWidth="1"/>
    <col min="12546" max="12546" width="6.140625" style="1" customWidth="1"/>
    <col min="12547" max="12547" width="8.85546875" style="1"/>
    <col min="12548" max="12548" width="9.140625" style="1" bestFit="1" customWidth="1"/>
    <col min="12549" max="12549" width="11.85546875" style="1" bestFit="1" customWidth="1"/>
    <col min="12550" max="12550" width="8.85546875" style="1"/>
    <col min="12551" max="12551" width="27.7109375" style="1" customWidth="1"/>
    <col min="12552" max="12799" width="8.85546875" style="1"/>
    <col min="12800" max="12800" width="7" style="1" customWidth="1"/>
    <col min="12801" max="12801" width="51.42578125" style="1" customWidth="1"/>
    <col min="12802" max="12802" width="6.140625" style="1" customWidth="1"/>
    <col min="12803" max="12803" width="8.85546875" style="1"/>
    <col min="12804" max="12804" width="9.140625" style="1" bestFit="1" customWidth="1"/>
    <col min="12805" max="12805" width="11.85546875" style="1" bestFit="1" customWidth="1"/>
    <col min="12806" max="12806" width="8.85546875" style="1"/>
    <col min="12807" max="12807" width="27.7109375" style="1" customWidth="1"/>
    <col min="12808" max="13055" width="8.85546875" style="1"/>
    <col min="13056" max="13056" width="7" style="1" customWidth="1"/>
    <col min="13057" max="13057" width="51.42578125" style="1" customWidth="1"/>
    <col min="13058" max="13058" width="6.140625" style="1" customWidth="1"/>
    <col min="13059" max="13059" width="8.85546875" style="1"/>
    <col min="13060" max="13060" width="9.140625" style="1" bestFit="1" customWidth="1"/>
    <col min="13061" max="13061" width="11.85546875" style="1" bestFit="1" customWidth="1"/>
    <col min="13062" max="13062" width="8.85546875" style="1"/>
    <col min="13063" max="13063" width="27.7109375" style="1" customWidth="1"/>
    <col min="13064" max="13311" width="8.85546875" style="1"/>
    <col min="13312" max="13312" width="7" style="1" customWidth="1"/>
    <col min="13313" max="13313" width="51.42578125" style="1" customWidth="1"/>
    <col min="13314" max="13314" width="6.140625" style="1" customWidth="1"/>
    <col min="13315" max="13315" width="8.85546875" style="1"/>
    <col min="13316" max="13316" width="9.140625" style="1" bestFit="1" customWidth="1"/>
    <col min="13317" max="13317" width="11.85546875" style="1" bestFit="1" customWidth="1"/>
    <col min="13318" max="13318" width="8.85546875" style="1"/>
    <col min="13319" max="13319" width="27.7109375" style="1" customWidth="1"/>
    <col min="13320" max="13567" width="8.85546875" style="1"/>
    <col min="13568" max="13568" width="7" style="1" customWidth="1"/>
    <col min="13569" max="13569" width="51.42578125" style="1" customWidth="1"/>
    <col min="13570" max="13570" width="6.140625" style="1" customWidth="1"/>
    <col min="13571" max="13571" width="8.85546875" style="1"/>
    <col min="13572" max="13572" width="9.140625" style="1" bestFit="1" customWidth="1"/>
    <col min="13573" max="13573" width="11.85546875" style="1" bestFit="1" customWidth="1"/>
    <col min="13574" max="13574" width="8.85546875" style="1"/>
    <col min="13575" max="13575" width="27.7109375" style="1" customWidth="1"/>
    <col min="13576" max="13823" width="8.85546875" style="1"/>
    <col min="13824" max="13824" width="7" style="1" customWidth="1"/>
    <col min="13825" max="13825" width="51.42578125" style="1" customWidth="1"/>
    <col min="13826" max="13826" width="6.140625" style="1" customWidth="1"/>
    <col min="13827" max="13827" width="8.85546875" style="1"/>
    <col min="13828" max="13828" width="9.140625" style="1" bestFit="1" customWidth="1"/>
    <col min="13829" max="13829" width="11.85546875" style="1" bestFit="1" customWidth="1"/>
    <col min="13830" max="13830" width="8.85546875" style="1"/>
    <col min="13831" max="13831" width="27.7109375" style="1" customWidth="1"/>
    <col min="13832" max="14079" width="8.85546875" style="1"/>
    <col min="14080" max="14080" width="7" style="1" customWidth="1"/>
    <col min="14081" max="14081" width="51.42578125" style="1" customWidth="1"/>
    <col min="14082" max="14082" width="6.140625" style="1" customWidth="1"/>
    <col min="14083" max="14083" width="8.85546875" style="1"/>
    <col min="14084" max="14084" width="9.140625" style="1" bestFit="1" customWidth="1"/>
    <col min="14085" max="14085" width="11.85546875" style="1" bestFit="1" customWidth="1"/>
    <col min="14086" max="14086" width="8.85546875" style="1"/>
    <col min="14087" max="14087" width="27.7109375" style="1" customWidth="1"/>
    <col min="14088" max="14335" width="8.85546875" style="1"/>
    <col min="14336" max="14336" width="7" style="1" customWidth="1"/>
    <col min="14337" max="14337" width="51.42578125" style="1" customWidth="1"/>
    <col min="14338" max="14338" width="6.140625" style="1" customWidth="1"/>
    <col min="14339" max="14339" width="8.85546875" style="1"/>
    <col min="14340" max="14340" width="9.140625" style="1" bestFit="1" customWidth="1"/>
    <col min="14341" max="14341" width="11.85546875" style="1" bestFit="1" customWidth="1"/>
    <col min="14342" max="14342" width="8.85546875" style="1"/>
    <col min="14343" max="14343" width="27.7109375" style="1" customWidth="1"/>
    <col min="14344" max="14591" width="8.85546875" style="1"/>
    <col min="14592" max="14592" width="7" style="1" customWidth="1"/>
    <col min="14593" max="14593" width="51.42578125" style="1" customWidth="1"/>
    <col min="14594" max="14594" width="6.140625" style="1" customWidth="1"/>
    <col min="14595" max="14595" width="8.85546875" style="1"/>
    <col min="14596" max="14596" width="9.140625" style="1" bestFit="1" customWidth="1"/>
    <col min="14597" max="14597" width="11.85546875" style="1" bestFit="1" customWidth="1"/>
    <col min="14598" max="14598" width="8.85546875" style="1"/>
    <col min="14599" max="14599" width="27.7109375" style="1" customWidth="1"/>
    <col min="14600" max="14847" width="8.85546875" style="1"/>
    <col min="14848" max="14848" width="7" style="1" customWidth="1"/>
    <col min="14849" max="14849" width="51.42578125" style="1" customWidth="1"/>
    <col min="14850" max="14850" width="6.140625" style="1" customWidth="1"/>
    <col min="14851" max="14851" width="8.85546875" style="1"/>
    <col min="14852" max="14852" width="9.140625" style="1" bestFit="1" customWidth="1"/>
    <col min="14853" max="14853" width="11.85546875" style="1" bestFit="1" customWidth="1"/>
    <col min="14854" max="14854" width="8.85546875" style="1"/>
    <col min="14855" max="14855" width="27.7109375" style="1" customWidth="1"/>
    <col min="14856" max="15103" width="8.85546875" style="1"/>
    <col min="15104" max="15104" width="7" style="1" customWidth="1"/>
    <col min="15105" max="15105" width="51.42578125" style="1" customWidth="1"/>
    <col min="15106" max="15106" width="6.140625" style="1" customWidth="1"/>
    <col min="15107" max="15107" width="8.85546875" style="1"/>
    <col min="15108" max="15108" width="9.140625" style="1" bestFit="1" customWidth="1"/>
    <col min="15109" max="15109" width="11.85546875" style="1" bestFit="1" customWidth="1"/>
    <col min="15110" max="15110" width="8.85546875" style="1"/>
    <col min="15111" max="15111" width="27.7109375" style="1" customWidth="1"/>
    <col min="15112" max="15359" width="8.85546875" style="1"/>
    <col min="15360" max="15360" width="7" style="1" customWidth="1"/>
    <col min="15361" max="15361" width="51.42578125" style="1" customWidth="1"/>
    <col min="15362" max="15362" width="6.140625" style="1" customWidth="1"/>
    <col min="15363" max="15363" width="8.85546875" style="1"/>
    <col min="15364" max="15364" width="9.140625" style="1" bestFit="1" customWidth="1"/>
    <col min="15365" max="15365" width="11.85546875" style="1" bestFit="1" customWidth="1"/>
    <col min="15366" max="15366" width="8.85546875" style="1"/>
    <col min="15367" max="15367" width="27.7109375" style="1" customWidth="1"/>
    <col min="15368" max="15615" width="8.85546875" style="1"/>
    <col min="15616" max="15616" width="7" style="1" customWidth="1"/>
    <col min="15617" max="15617" width="51.42578125" style="1" customWidth="1"/>
    <col min="15618" max="15618" width="6.140625" style="1" customWidth="1"/>
    <col min="15619" max="15619" width="8.85546875" style="1"/>
    <col min="15620" max="15620" width="9.140625" style="1" bestFit="1" customWidth="1"/>
    <col min="15621" max="15621" width="11.85546875" style="1" bestFit="1" customWidth="1"/>
    <col min="15622" max="15622" width="8.85546875" style="1"/>
    <col min="15623" max="15623" width="27.7109375" style="1" customWidth="1"/>
    <col min="15624" max="15871" width="8.85546875" style="1"/>
    <col min="15872" max="15872" width="7" style="1" customWidth="1"/>
    <col min="15873" max="15873" width="51.42578125" style="1" customWidth="1"/>
    <col min="15874" max="15874" width="6.140625" style="1" customWidth="1"/>
    <col min="15875" max="15875" width="8.85546875" style="1"/>
    <col min="15876" max="15876" width="9.140625" style="1" bestFit="1" customWidth="1"/>
    <col min="15877" max="15877" width="11.85546875" style="1" bestFit="1" customWidth="1"/>
    <col min="15878" max="15878" width="8.85546875" style="1"/>
    <col min="15879" max="15879" width="27.7109375" style="1" customWidth="1"/>
    <col min="15880" max="16127" width="8.85546875" style="1"/>
    <col min="16128" max="16128" width="7" style="1" customWidth="1"/>
    <col min="16129" max="16129" width="51.42578125" style="1" customWidth="1"/>
    <col min="16130" max="16130" width="6.140625" style="1" customWidth="1"/>
    <col min="16131" max="16131" width="8.85546875" style="1"/>
    <col min="16132" max="16132" width="9.140625" style="1" bestFit="1" customWidth="1"/>
    <col min="16133" max="16133" width="11.85546875" style="1" bestFit="1" customWidth="1"/>
    <col min="16134" max="16134" width="8.85546875" style="1"/>
    <col min="16135" max="16135" width="27.7109375" style="1" customWidth="1"/>
    <col min="16136" max="16384" width="8.85546875" style="1"/>
  </cols>
  <sheetData>
    <row r="1" spans="1:6">
      <c r="A1" s="227"/>
      <c r="B1" s="62"/>
      <c r="C1" s="377"/>
      <c r="D1" s="526"/>
      <c r="E1" s="422"/>
      <c r="F1" s="416"/>
    </row>
    <row r="2" spans="1:6">
      <c r="A2" s="227"/>
      <c r="B2" s="62"/>
      <c r="C2" s="377"/>
      <c r="D2" s="526"/>
      <c r="E2" s="422"/>
      <c r="F2" s="416"/>
    </row>
    <row r="3" spans="1:6">
      <c r="A3" s="227"/>
      <c r="B3" s="62" t="s">
        <v>239</v>
      </c>
      <c r="C3" s="377"/>
      <c r="D3" s="526"/>
      <c r="E3" s="422"/>
      <c r="F3" s="416"/>
    </row>
    <row r="4" spans="1:6">
      <c r="A4" s="227"/>
      <c r="B4" s="466"/>
      <c r="C4" s="377"/>
      <c r="D4" s="526"/>
      <c r="E4" s="422"/>
      <c r="F4" s="416"/>
    </row>
    <row r="5" spans="1:6">
      <c r="A5" s="60" t="s">
        <v>240</v>
      </c>
      <c r="B5" s="61" t="s">
        <v>9</v>
      </c>
      <c r="C5" s="378"/>
      <c r="D5" s="527"/>
      <c r="E5" s="423"/>
      <c r="F5" s="414">
        <f>F110</f>
        <v>0</v>
      </c>
    </row>
    <row r="6" spans="1:6" ht="15" customHeight="1">
      <c r="A6" s="60" t="s">
        <v>241</v>
      </c>
      <c r="B6" s="61" t="s">
        <v>10</v>
      </c>
      <c r="C6" s="378"/>
      <c r="D6" s="527"/>
      <c r="E6" s="423"/>
      <c r="F6" s="414">
        <f>F161</f>
        <v>0</v>
      </c>
    </row>
    <row r="7" spans="1:6" ht="15" customHeight="1">
      <c r="A7" s="60" t="s">
        <v>242</v>
      </c>
      <c r="B7" s="61" t="s">
        <v>11</v>
      </c>
      <c r="C7" s="378"/>
      <c r="D7" s="527"/>
      <c r="E7" s="423"/>
      <c r="F7" s="414">
        <f>F234</f>
        <v>0</v>
      </c>
    </row>
    <row r="8" spans="1:6">
      <c r="A8" s="60" t="s">
        <v>243</v>
      </c>
      <c r="B8" s="61" t="s">
        <v>212</v>
      </c>
      <c r="C8" s="378"/>
      <c r="D8" s="527"/>
      <c r="E8" s="423"/>
      <c r="F8" s="414">
        <f>F295</f>
        <v>0</v>
      </c>
    </row>
    <row r="9" spans="1:6">
      <c r="A9" s="60" t="s">
        <v>244</v>
      </c>
      <c r="B9" s="265" t="s">
        <v>12</v>
      </c>
      <c r="C9" s="62"/>
      <c r="D9" s="316"/>
      <c r="E9" s="209"/>
      <c r="F9" s="414">
        <f>F371</f>
        <v>0</v>
      </c>
    </row>
    <row r="10" spans="1:6">
      <c r="A10" s="60" t="s">
        <v>245</v>
      </c>
      <c r="B10" s="265" t="s">
        <v>269</v>
      </c>
      <c r="C10" s="62"/>
      <c r="D10" s="316"/>
      <c r="E10" s="209"/>
      <c r="F10" s="414">
        <f>F451</f>
        <v>0</v>
      </c>
    </row>
    <row r="11" spans="1:6">
      <c r="A11" s="60" t="s">
        <v>299</v>
      </c>
      <c r="B11" s="265" t="s">
        <v>399</v>
      </c>
      <c r="C11" s="62"/>
      <c r="D11" s="316"/>
      <c r="E11" s="209"/>
      <c r="F11" s="414">
        <f>F510</f>
        <v>0</v>
      </c>
    </row>
    <row r="12" spans="1:6">
      <c r="A12" s="60"/>
      <c r="B12" s="265"/>
      <c r="C12" s="62"/>
      <c r="D12" s="316"/>
      <c r="E12" s="209"/>
      <c r="F12" s="414"/>
    </row>
    <row r="13" spans="1:6" ht="13.5" thickBot="1">
      <c r="A13" s="447"/>
      <c r="B13" s="467" t="s">
        <v>13</v>
      </c>
      <c r="C13" s="501"/>
      <c r="D13" s="528"/>
      <c r="E13" s="424"/>
      <c r="F13" s="564">
        <f>SUM(F5:F10)</f>
        <v>0</v>
      </c>
    </row>
    <row r="14" spans="1:6" ht="15" customHeight="1" thickTop="1">
      <c r="A14" s="227"/>
      <c r="B14" s="466"/>
      <c r="C14" s="377"/>
      <c r="D14" s="526"/>
      <c r="E14" s="422"/>
      <c r="F14" s="416"/>
    </row>
    <row r="15" spans="1:6" s="16" customFormat="1" ht="13.5" thickBot="1">
      <c r="A15" s="348"/>
      <c r="B15" s="363" t="s">
        <v>271</v>
      </c>
      <c r="C15" s="380"/>
      <c r="D15" s="529"/>
      <c r="E15" s="425"/>
      <c r="F15" s="565">
        <f>F13*0.1</f>
        <v>0</v>
      </c>
    </row>
    <row r="16" spans="1:6" s="16" customFormat="1">
      <c r="A16" s="60"/>
      <c r="B16" s="61" t="s">
        <v>5</v>
      </c>
      <c r="C16" s="378"/>
      <c r="D16" s="527"/>
      <c r="E16" s="423"/>
      <c r="F16" s="414">
        <f>SUM(F15,F13)</f>
        <v>0</v>
      </c>
    </row>
    <row r="17" spans="1:6" s="16" customFormat="1" ht="13.5" thickBot="1">
      <c r="A17" s="60"/>
      <c r="B17" s="61" t="s">
        <v>594</v>
      </c>
      <c r="C17" s="378"/>
      <c r="D17" s="527"/>
      <c r="E17" s="423"/>
      <c r="F17" s="414">
        <f>0.095*F16</f>
        <v>0</v>
      </c>
    </row>
    <row r="18" spans="1:6" s="16" customFormat="1" ht="13.5" thickBot="1">
      <c r="A18" s="230"/>
      <c r="B18" s="251" t="s">
        <v>6</v>
      </c>
      <c r="C18" s="381"/>
      <c r="D18" s="530"/>
      <c r="E18" s="426"/>
      <c r="F18" s="566">
        <f>SUM(F17,F16)</f>
        <v>0</v>
      </c>
    </row>
    <row r="19" spans="1:6" s="16" customFormat="1">
      <c r="A19" s="60"/>
      <c r="B19" s="61"/>
      <c r="C19" s="378"/>
      <c r="D19" s="527"/>
      <c r="E19" s="423"/>
      <c r="F19" s="414"/>
    </row>
    <row r="20" spans="1:6">
      <c r="A20" s="448"/>
      <c r="B20" s="100" t="s">
        <v>425</v>
      </c>
      <c r="C20" s="355"/>
      <c r="D20" s="531"/>
      <c r="E20" s="427"/>
      <c r="F20" s="414"/>
    </row>
    <row r="21" spans="1:6" ht="76.5">
      <c r="A21" s="449" t="s">
        <v>15</v>
      </c>
      <c r="B21" s="468" t="s">
        <v>16</v>
      </c>
      <c r="C21" s="355"/>
      <c r="D21" s="531"/>
      <c r="E21" s="427"/>
      <c r="F21" s="414"/>
    </row>
    <row r="22" spans="1:6" ht="102">
      <c r="A22" s="449" t="s">
        <v>15</v>
      </c>
      <c r="B22" s="468" t="s">
        <v>257</v>
      </c>
      <c r="C22" s="355"/>
      <c r="D22" s="531"/>
      <c r="E22" s="427"/>
      <c r="F22" s="414"/>
    </row>
    <row r="23" spans="1:6" ht="63.75">
      <c r="A23" s="449" t="s">
        <v>15</v>
      </c>
      <c r="B23" s="468" t="s">
        <v>18</v>
      </c>
      <c r="C23" s="355"/>
      <c r="D23" s="531"/>
      <c r="E23" s="427"/>
      <c r="F23" s="414"/>
    </row>
    <row r="24" spans="1:6">
      <c r="A24" s="449"/>
      <c r="B24" s="468"/>
      <c r="C24" s="355"/>
      <c r="D24" s="531"/>
      <c r="E24" s="427"/>
      <c r="F24" s="414"/>
    </row>
    <row r="25" spans="1:6">
      <c r="A25" s="448"/>
      <c r="B25" s="469" t="s">
        <v>426</v>
      </c>
      <c r="C25" s="355"/>
      <c r="D25" s="531"/>
      <c r="E25" s="427"/>
      <c r="F25" s="414"/>
    </row>
    <row r="26" spans="1:6">
      <c r="A26" s="448"/>
      <c r="B26" s="469"/>
      <c r="C26" s="355"/>
      <c r="D26" s="531"/>
      <c r="E26" s="427"/>
      <c r="F26" s="414"/>
    </row>
    <row r="27" spans="1:6">
      <c r="A27" s="449" t="s">
        <v>15</v>
      </c>
      <c r="B27" s="469" t="s">
        <v>20</v>
      </c>
      <c r="C27" s="355"/>
      <c r="D27" s="531"/>
      <c r="E27" s="427"/>
      <c r="F27" s="414"/>
    </row>
    <row r="28" spans="1:6">
      <c r="A28" s="449"/>
      <c r="B28" s="469" t="s">
        <v>21</v>
      </c>
      <c r="C28" s="355"/>
      <c r="D28" s="531"/>
      <c r="E28" s="427"/>
      <c r="F28" s="414"/>
    </row>
    <row r="29" spans="1:6">
      <c r="A29" s="449"/>
      <c r="B29" s="469" t="s">
        <v>22</v>
      </c>
      <c r="C29" s="355"/>
      <c r="D29" s="531"/>
      <c r="E29" s="427"/>
      <c r="F29" s="414"/>
    </row>
    <row r="30" spans="1:6">
      <c r="A30" s="449"/>
      <c r="B30" s="469" t="s">
        <v>23</v>
      </c>
      <c r="C30" s="355"/>
      <c r="D30" s="531"/>
      <c r="E30" s="427"/>
      <c r="F30" s="414"/>
    </row>
    <row r="31" spans="1:6">
      <c r="A31" s="449"/>
      <c r="B31" s="469" t="s">
        <v>24</v>
      </c>
      <c r="C31" s="355"/>
      <c r="D31" s="531"/>
      <c r="E31" s="427"/>
      <c r="F31" s="414"/>
    </row>
    <row r="32" spans="1:6" ht="63.75">
      <c r="A32" s="449" t="s">
        <v>15</v>
      </c>
      <c r="B32" s="470" t="s">
        <v>25</v>
      </c>
      <c r="C32" s="355"/>
      <c r="D32" s="531"/>
      <c r="E32" s="427"/>
      <c r="F32" s="414"/>
    </row>
    <row r="33" spans="1:6">
      <c r="A33" s="448"/>
      <c r="B33" s="100"/>
      <c r="C33" s="355"/>
      <c r="D33" s="531"/>
      <c r="E33" s="427"/>
      <c r="F33" s="414"/>
    </row>
    <row r="34" spans="1:6">
      <c r="A34" s="448"/>
      <c r="B34" s="100"/>
      <c r="C34" s="355"/>
      <c r="D34" s="531"/>
      <c r="E34" s="427"/>
      <c r="F34" s="414"/>
    </row>
    <row r="35" spans="1:6">
      <c r="A35" s="448"/>
      <c r="B35" s="100"/>
      <c r="C35" s="355"/>
      <c r="D35" s="531"/>
      <c r="E35" s="427"/>
      <c r="F35" s="414"/>
    </row>
    <row r="36" spans="1:6">
      <c r="A36" s="448"/>
      <c r="B36" s="100"/>
      <c r="C36" s="355"/>
      <c r="D36" s="531"/>
      <c r="E36" s="427"/>
      <c r="F36" s="414"/>
    </row>
    <row r="37" spans="1:6">
      <c r="A37" s="448"/>
      <c r="B37" s="100"/>
      <c r="C37" s="355"/>
      <c r="D37" s="531"/>
      <c r="E37" s="427"/>
      <c r="F37" s="414"/>
    </row>
    <row r="38" spans="1:6">
      <c r="A38" s="448"/>
      <c r="B38" s="100"/>
      <c r="C38" s="355"/>
      <c r="D38" s="531"/>
      <c r="E38" s="427"/>
      <c r="F38" s="414"/>
    </row>
    <row r="39" spans="1:6">
      <c r="A39" s="448"/>
      <c r="B39" s="100"/>
      <c r="C39" s="355"/>
      <c r="D39" s="531"/>
      <c r="E39" s="427"/>
      <c r="F39" s="414"/>
    </row>
    <row r="40" spans="1:6">
      <c r="A40" s="448"/>
      <c r="B40" s="100"/>
      <c r="C40" s="355"/>
      <c r="D40" s="531"/>
      <c r="E40" s="427"/>
      <c r="F40" s="414"/>
    </row>
    <row r="41" spans="1:6">
      <c r="A41" s="448"/>
      <c r="B41" s="100"/>
      <c r="C41" s="355"/>
      <c r="D41" s="531"/>
      <c r="E41" s="427"/>
      <c r="F41" s="414"/>
    </row>
    <row r="42" spans="1:6">
      <c r="A42" s="448"/>
      <c r="B42" s="471" t="s">
        <v>26</v>
      </c>
      <c r="C42" s="355"/>
      <c r="D42" s="531"/>
      <c r="E42" s="427"/>
      <c r="F42" s="414"/>
    </row>
    <row r="43" spans="1:6">
      <c r="A43" s="448"/>
      <c r="B43" s="469"/>
      <c r="C43" s="355"/>
      <c r="D43" s="531"/>
      <c r="E43" s="427"/>
      <c r="F43" s="414"/>
    </row>
    <row r="44" spans="1:6">
      <c r="A44" s="448" t="s">
        <v>15</v>
      </c>
      <c r="B44" s="51" t="s">
        <v>27</v>
      </c>
      <c r="C44" s="355"/>
      <c r="D44" s="531"/>
      <c r="E44" s="427"/>
      <c r="F44" s="414"/>
    </row>
    <row r="45" spans="1:6">
      <c r="A45" s="448" t="s">
        <v>15</v>
      </c>
      <c r="B45" s="469" t="s">
        <v>28</v>
      </c>
      <c r="C45" s="355"/>
      <c r="D45" s="531"/>
      <c r="E45" s="427"/>
      <c r="F45" s="414"/>
    </row>
    <row r="46" spans="1:6">
      <c r="A46" s="448"/>
      <c r="B46" s="469" t="s">
        <v>29</v>
      </c>
      <c r="C46" s="355"/>
      <c r="D46" s="531"/>
      <c r="E46" s="427"/>
      <c r="F46" s="414"/>
    </row>
    <row r="47" spans="1:6">
      <c r="A47" s="448" t="s">
        <v>15</v>
      </c>
      <c r="B47" s="469" t="s">
        <v>30</v>
      </c>
      <c r="C47" s="355"/>
      <c r="D47" s="531"/>
      <c r="E47" s="427"/>
      <c r="F47" s="414"/>
    </row>
    <row r="48" spans="1:6">
      <c r="A48" s="448"/>
      <c r="B48" s="469" t="s">
        <v>31</v>
      </c>
      <c r="C48" s="355"/>
      <c r="D48" s="531"/>
      <c r="E48" s="427"/>
      <c r="F48" s="414"/>
    </row>
    <row r="49" spans="1:6">
      <c r="A49" s="448" t="s">
        <v>15</v>
      </c>
      <c r="B49" s="469" t="s">
        <v>32</v>
      </c>
      <c r="C49" s="355"/>
      <c r="D49" s="531"/>
      <c r="E49" s="427"/>
      <c r="F49" s="414"/>
    </row>
    <row r="50" spans="1:6">
      <c r="A50" s="448" t="s">
        <v>15</v>
      </c>
      <c r="B50" s="469" t="s">
        <v>33</v>
      </c>
      <c r="C50" s="355"/>
      <c r="D50" s="531"/>
      <c r="E50" s="427"/>
      <c r="F50" s="414"/>
    </row>
    <row r="51" spans="1:6">
      <c r="A51" s="448"/>
      <c r="B51" s="469" t="s">
        <v>34</v>
      </c>
      <c r="C51" s="355"/>
      <c r="D51" s="531"/>
      <c r="E51" s="427"/>
      <c r="F51" s="414"/>
    </row>
    <row r="52" spans="1:6">
      <c r="A52" s="448" t="s">
        <v>15</v>
      </c>
      <c r="B52" s="469" t="s">
        <v>35</v>
      </c>
      <c r="C52" s="355"/>
      <c r="D52" s="531"/>
      <c r="E52" s="427"/>
      <c r="F52" s="414"/>
    </row>
    <row r="53" spans="1:6">
      <c r="A53" s="448"/>
      <c r="B53" s="469" t="s">
        <v>36</v>
      </c>
      <c r="C53" s="355"/>
      <c r="D53" s="531"/>
      <c r="E53" s="427"/>
      <c r="F53" s="414"/>
    </row>
    <row r="54" spans="1:6">
      <c r="A54" s="448" t="s">
        <v>15</v>
      </c>
      <c r="B54" s="469" t="s">
        <v>37</v>
      </c>
      <c r="C54" s="355"/>
      <c r="D54" s="531"/>
      <c r="E54" s="427"/>
      <c r="F54" s="414"/>
    </row>
    <row r="55" spans="1:6">
      <c r="A55" s="448"/>
      <c r="B55" s="469" t="s">
        <v>38</v>
      </c>
      <c r="C55" s="355"/>
      <c r="D55" s="531"/>
      <c r="E55" s="427"/>
      <c r="F55" s="414"/>
    </row>
    <row r="56" spans="1:6">
      <c r="A56" s="448" t="s">
        <v>15</v>
      </c>
      <c r="B56" s="469" t="s">
        <v>39</v>
      </c>
      <c r="C56" s="355"/>
      <c r="D56" s="531"/>
      <c r="E56" s="427"/>
      <c r="F56" s="414"/>
    </row>
    <row r="57" spans="1:6">
      <c r="A57" s="448"/>
      <c r="B57" s="469" t="s">
        <v>40</v>
      </c>
      <c r="C57" s="355"/>
      <c r="D57" s="531"/>
      <c r="E57" s="427"/>
      <c r="F57" s="414"/>
    </row>
    <row r="58" spans="1:6">
      <c r="A58" s="448" t="s">
        <v>15</v>
      </c>
      <c r="B58" s="469" t="s">
        <v>41</v>
      </c>
      <c r="C58" s="355"/>
      <c r="D58" s="531"/>
      <c r="E58" s="427"/>
      <c r="F58" s="414"/>
    </row>
    <row r="59" spans="1:6">
      <c r="A59" s="448"/>
      <c r="B59" s="469" t="s">
        <v>42</v>
      </c>
      <c r="C59" s="355"/>
      <c r="D59" s="531"/>
      <c r="E59" s="427"/>
      <c r="F59" s="414"/>
    </row>
    <row r="60" spans="1:6">
      <c r="A60" s="448" t="s">
        <v>15</v>
      </c>
      <c r="B60" s="469" t="s">
        <v>43</v>
      </c>
      <c r="C60" s="355"/>
      <c r="D60" s="531"/>
      <c r="E60" s="427"/>
      <c r="F60" s="414"/>
    </row>
    <row r="61" spans="1:6">
      <c r="A61" s="448" t="s">
        <v>15</v>
      </c>
      <c r="B61" s="469" t="s">
        <v>44</v>
      </c>
      <c r="C61" s="355"/>
      <c r="D61" s="531"/>
      <c r="E61" s="427"/>
      <c r="F61" s="414"/>
    </row>
    <row r="62" spans="1:6">
      <c r="A62" s="448" t="s">
        <v>15</v>
      </c>
      <c r="B62" s="469" t="s">
        <v>45</v>
      </c>
      <c r="C62" s="355"/>
      <c r="D62" s="531"/>
      <c r="E62" s="427"/>
      <c r="F62" s="414"/>
    </row>
    <row r="63" spans="1:6">
      <c r="A63" s="448"/>
      <c r="B63" s="469" t="s">
        <v>46</v>
      </c>
      <c r="C63" s="355"/>
      <c r="D63" s="531"/>
      <c r="E63" s="427"/>
      <c r="F63" s="414"/>
    </row>
    <row r="64" spans="1:6">
      <c r="A64" s="448" t="s">
        <v>15</v>
      </c>
      <c r="B64" s="469" t="s">
        <v>47</v>
      </c>
      <c r="C64" s="355"/>
      <c r="D64" s="531"/>
      <c r="E64" s="427"/>
      <c r="F64" s="414"/>
    </row>
    <row r="65" spans="1:6">
      <c r="A65" s="448"/>
      <c r="B65" s="469" t="s">
        <v>48</v>
      </c>
      <c r="C65" s="355"/>
      <c r="D65" s="531"/>
      <c r="E65" s="427"/>
      <c r="F65" s="414"/>
    </row>
    <row r="66" spans="1:6">
      <c r="A66" s="448"/>
      <c r="B66" s="469"/>
      <c r="C66" s="355"/>
      <c r="D66" s="531"/>
      <c r="E66" s="427"/>
      <c r="F66" s="414"/>
    </row>
    <row r="67" spans="1:6">
      <c r="A67" s="448" t="s">
        <v>15</v>
      </c>
      <c r="B67" s="469" t="s">
        <v>49</v>
      </c>
      <c r="C67" s="355"/>
      <c r="D67" s="531"/>
      <c r="E67" s="427"/>
      <c r="F67" s="414"/>
    </row>
    <row r="68" spans="1:6">
      <c r="A68" s="448"/>
      <c r="B68" s="469"/>
      <c r="C68" s="355"/>
      <c r="D68" s="531"/>
      <c r="E68" s="427"/>
      <c r="F68" s="414"/>
    </row>
    <row r="69" spans="1:6" ht="38.25">
      <c r="A69" s="448" t="s">
        <v>15</v>
      </c>
      <c r="B69" s="468" t="s">
        <v>93</v>
      </c>
      <c r="C69" s="355"/>
      <c r="D69" s="531"/>
      <c r="E69" s="427"/>
      <c r="F69" s="414"/>
    </row>
    <row r="70" spans="1:6">
      <c r="A70" s="448"/>
      <c r="B70" s="468"/>
      <c r="C70" s="355"/>
      <c r="D70" s="531"/>
      <c r="E70" s="427"/>
      <c r="F70" s="414"/>
    </row>
    <row r="71" spans="1:6">
      <c r="A71" s="448"/>
      <c r="B71" s="468"/>
      <c r="C71" s="355"/>
      <c r="D71" s="531"/>
      <c r="E71" s="427"/>
      <c r="F71" s="414"/>
    </row>
    <row r="72" spans="1:6">
      <c r="A72" s="448"/>
      <c r="B72" s="468"/>
      <c r="C72" s="355"/>
      <c r="D72" s="531"/>
      <c r="E72" s="427"/>
      <c r="F72" s="414"/>
    </row>
    <row r="73" spans="1:6">
      <c r="A73" s="448"/>
      <c r="B73" s="468"/>
      <c r="C73" s="355"/>
      <c r="D73" s="531"/>
      <c r="E73" s="427"/>
      <c r="F73" s="414"/>
    </row>
    <row r="74" spans="1:6">
      <c r="A74" s="448"/>
      <c r="B74" s="468"/>
      <c r="C74" s="355"/>
      <c r="D74" s="531"/>
      <c r="E74" s="427"/>
      <c r="F74" s="414"/>
    </row>
    <row r="75" spans="1:6" ht="13.5" thickBot="1">
      <c r="A75" s="227"/>
      <c r="B75" s="472"/>
      <c r="C75" s="287"/>
      <c r="D75" s="531"/>
      <c r="E75" s="342"/>
      <c r="F75" s="412"/>
    </row>
    <row r="76" spans="1:6" ht="13.5" thickBot="1">
      <c r="A76" s="227"/>
      <c r="B76" s="473" t="s">
        <v>272</v>
      </c>
      <c r="C76" s="287"/>
      <c r="D76" s="531"/>
      <c r="E76" s="342"/>
      <c r="F76" s="412"/>
    </row>
    <row r="77" spans="1:6">
      <c r="A77" s="227"/>
      <c r="B77" s="61"/>
      <c r="C77" s="287"/>
      <c r="D77" s="531"/>
      <c r="E77" s="342"/>
      <c r="F77" s="412"/>
    </row>
    <row r="78" spans="1:6">
      <c r="A78" s="450"/>
      <c r="B78" s="262" t="s">
        <v>75</v>
      </c>
      <c r="C78" s="287"/>
      <c r="D78" s="531"/>
      <c r="E78" s="342"/>
      <c r="F78" s="412"/>
    </row>
    <row r="79" spans="1:6" ht="25.5">
      <c r="A79" s="227"/>
      <c r="B79" s="262"/>
      <c r="C79" s="287" t="s">
        <v>586</v>
      </c>
      <c r="D79" s="287" t="s">
        <v>866</v>
      </c>
      <c r="E79" s="729" t="s">
        <v>585</v>
      </c>
      <c r="F79" s="287" t="s">
        <v>852</v>
      </c>
    </row>
    <row r="80" spans="1:6" s="46" customFormat="1" ht="102">
      <c r="A80" s="227" t="s">
        <v>50</v>
      </c>
      <c r="B80" s="262" t="s">
        <v>341</v>
      </c>
      <c r="C80" s="283"/>
      <c r="D80" s="533"/>
      <c r="E80" s="428"/>
      <c r="F80" s="412"/>
    </row>
    <row r="81" spans="1:6" s="46" customFormat="1">
      <c r="A81" s="227"/>
      <c r="B81" s="262" t="s">
        <v>145</v>
      </c>
      <c r="C81" s="385"/>
      <c r="D81" s="534"/>
      <c r="E81" s="428"/>
      <c r="F81" s="412"/>
    </row>
    <row r="82" spans="1:6" s="46" customFormat="1">
      <c r="A82" s="227"/>
      <c r="B82" s="262" t="s">
        <v>337</v>
      </c>
      <c r="C82" s="385"/>
      <c r="D82" s="534"/>
      <c r="E82" s="428"/>
      <c r="F82" s="412"/>
    </row>
    <row r="83" spans="1:6" s="46" customFormat="1" ht="38.25">
      <c r="A83" s="227"/>
      <c r="B83" s="474" t="s">
        <v>342</v>
      </c>
      <c r="C83" s="385"/>
      <c r="D83" s="534"/>
      <c r="E83" s="428"/>
      <c r="F83" s="412"/>
    </row>
    <row r="84" spans="1:6" s="46" customFormat="1" ht="38.25">
      <c r="A84" s="227"/>
      <c r="B84" s="474" t="s">
        <v>343</v>
      </c>
      <c r="C84" s="385"/>
      <c r="D84" s="534"/>
      <c r="E84" s="428"/>
      <c r="F84" s="412"/>
    </row>
    <row r="85" spans="1:6" s="46" customFormat="1" ht="38.25">
      <c r="A85" s="227"/>
      <c r="B85" s="474" t="s">
        <v>344</v>
      </c>
      <c r="C85" s="385"/>
      <c r="D85" s="534"/>
      <c r="E85" s="428"/>
      <c r="F85" s="412"/>
    </row>
    <row r="86" spans="1:6" s="46" customFormat="1">
      <c r="A86" s="227"/>
      <c r="B86" s="474" t="s">
        <v>345</v>
      </c>
      <c r="C86" s="385"/>
      <c r="D86" s="534"/>
      <c r="E86" s="428"/>
      <c r="F86" s="412"/>
    </row>
    <row r="87" spans="1:6" s="46" customFormat="1">
      <c r="A87" s="227"/>
      <c r="B87" s="475"/>
      <c r="C87" s="385"/>
      <c r="D87" s="534"/>
      <c r="E87" s="428"/>
      <c r="F87" s="412"/>
    </row>
    <row r="88" spans="1:6" s="46" customFormat="1">
      <c r="A88" s="227"/>
      <c r="B88" s="262"/>
      <c r="C88" s="385"/>
      <c r="D88" s="534"/>
      <c r="E88" s="428"/>
      <c r="F88" s="412"/>
    </row>
    <row r="89" spans="1:6" s="46" customFormat="1">
      <c r="A89" s="227" t="s">
        <v>104</v>
      </c>
      <c r="B89" s="61" t="s">
        <v>542</v>
      </c>
      <c r="C89" s="502" t="s">
        <v>51</v>
      </c>
      <c r="D89" s="535">
        <v>3</v>
      </c>
      <c r="E89" s="428"/>
      <c r="F89" s="412">
        <f>D89*E89</f>
        <v>0</v>
      </c>
    </row>
    <row r="90" spans="1:6" s="46" customFormat="1">
      <c r="A90" s="227"/>
      <c r="B90" s="262" t="s">
        <v>543</v>
      </c>
      <c r="C90" s="502"/>
      <c r="D90" s="535"/>
      <c r="E90" s="428"/>
      <c r="F90" s="412"/>
    </row>
    <row r="91" spans="1:6" s="46" customFormat="1">
      <c r="A91" s="227"/>
      <c r="B91" s="474" t="s">
        <v>478</v>
      </c>
      <c r="C91" s="385"/>
      <c r="D91" s="534"/>
      <c r="E91" s="428"/>
      <c r="F91" s="412"/>
    </row>
    <row r="92" spans="1:6" s="46" customFormat="1">
      <c r="A92" s="227"/>
      <c r="B92" s="474" t="s">
        <v>479</v>
      </c>
      <c r="C92" s="385"/>
      <c r="D92" s="534"/>
      <c r="E92" s="428"/>
      <c r="F92" s="412"/>
    </row>
    <row r="93" spans="1:6" s="46" customFormat="1">
      <c r="A93" s="227"/>
      <c r="B93" s="474" t="s">
        <v>544</v>
      </c>
      <c r="C93" s="385"/>
      <c r="D93" s="534"/>
      <c r="E93" s="428"/>
      <c r="F93" s="412"/>
    </row>
    <row r="94" spans="1:6" s="46" customFormat="1" ht="25.5">
      <c r="A94" s="227"/>
      <c r="B94" s="262" t="s">
        <v>428</v>
      </c>
      <c r="C94" s="385"/>
      <c r="D94" s="534"/>
      <c r="E94" s="428"/>
      <c r="F94" s="412"/>
    </row>
    <row r="95" spans="1:6" s="46" customFormat="1">
      <c r="A95" s="227"/>
      <c r="B95" s="474" t="s">
        <v>429</v>
      </c>
      <c r="C95" s="385"/>
      <c r="D95" s="534"/>
      <c r="E95" s="428"/>
      <c r="F95" s="412"/>
    </row>
    <row r="96" spans="1:6" s="46" customFormat="1">
      <c r="A96" s="227"/>
      <c r="B96" s="474" t="s">
        <v>430</v>
      </c>
      <c r="C96" s="385"/>
      <c r="D96" s="534"/>
      <c r="E96" s="428"/>
      <c r="F96" s="412"/>
    </row>
    <row r="97" spans="1:7" s="46" customFormat="1" ht="15.75" customHeight="1">
      <c r="A97" s="227"/>
      <c r="B97" s="262" t="s">
        <v>431</v>
      </c>
      <c r="C97" s="385"/>
      <c r="D97" s="534"/>
      <c r="E97" s="428"/>
      <c r="F97" s="412"/>
    </row>
    <row r="98" spans="1:7" s="46" customFormat="1" ht="25.5">
      <c r="A98" s="227"/>
      <c r="B98" s="262" t="s">
        <v>432</v>
      </c>
      <c r="C98" s="385"/>
      <c r="D98" s="534"/>
      <c r="E98" s="428"/>
      <c r="F98" s="412"/>
    </row>
    <row r="99" spans="1:7" s="46" customFormat="1">
      <c r="A99" s="227"/>
      <c r="B99" s="474" t="s">
        <v>545</v>
      </c>
      <c r="C99" s="385"/>
      <c r="D99" s="534"/>
      <c r="E99" s="428"/>
      <c r="F99" s="412"/>
    </row>
    <row r="100" spans="1:7" s="46" customFormat="1">
      <c r="A100" s="227"/>
      <c r="B100" s="262" t="s">
        <v>809</v>
      </c>
      <c r="C100" s="385"/>
      <c r="D100" s="534"/>
      <c r="E100" s="428"/>
      <c r="F100" s="412"/>
    </row>
    <row r="101" spans="1:7" s="46" customFormat="1">
      <c r="A101" s="227"/>
      <c r="B101" s="262" t="s">
        <v>546</v>
      </c>
      <c r="C101" s="385"/>
      <c r="D101" s="534"/>
      <c r="E101" s="428"/>
      <c r="F101" s="412"/>
    </row>
    <row r="102" spans="1:7" s="46" customFormat="1">
      <c r="A102" s="227"/>
      <c r="B102" s="262"/>
      <c r="C102" s="385"/>
      <c r="D102" s="534"/>
      <c r="E102" s="428"/>
      <c r="F102" s="412"/>
    </row>
    <row r="103" spans="1:7" s="46" customFormat="1" ht="63.75">
      <c r="A103" s="227" t="s">
        <v>291</v>
      </c>
      <c r="B103" s="258" t="s">
        <v>423</v>
      </c>
      <c r="C103" s="502" t="s">
        <v>326</v>
      </c>
      <c r="D103" s="535">
        <v>4</v>
      </c>
      <c r="E103" s="428"/>
      <c r="F103" s="412">
        <f>D103*E103</f>
        <v>0</v>
      </c>
    </row>
    <row r="104" spans="1:7" s="46" customFormat="1">
      <c r="A104" s="227"/>
      <c r="B104" s="258"/>
      <c r="C104" s="385"/>
      <c r="D104" s="534"/>
      <c r="E104" s="428"/>
      <c r="F104" s="412"/>
    </row>
    <row r="105" spans="1:7" s="46" customFormat="1" ht="76.5">
      <c r="A105" s="227" t="s">
        <v>288</v>
      </c>
      <c r="B105" s="258" t="s">
        <v>810</v>
      </c>
      <c r="C105" s="502" t="s">
        <v>89</v>
      </c>
      <c r="D105" s="535">
        <v>2</v>
      </c>
      <c r="E105" s="428"/>
      <c r="F105" s="412">
        <f>D105*E105</f>
        <v>0</v>
      </c>
    </row>
    <row r="106" spans="1:7" s="46" customFormat="1">
      <c r="A106" s="227"/>
      <c r="B106" s="258"/>
      <c r="C106" s="385"/>
      <c r="D106" s="534"/>
      <c r="E106" s="428"/>
      <c r="F106" s="412"/>
    </row>
    <row r="107" spans="1:7" s="46" customFormat="1">
      <c r="A107" s="227"/>
      <c r="B107" s="476"/>
      <c r="C107" s="503"/>
      <c r="D107" s="536"/>
      <c r="E107" s="429"/>
      <c r="F107" s="412"/>
    </row>
    <row r="108" spans="1:7" s="46" customFormat="1" ht="89.25">
      <c r="A108" s="227"/>
      <c r="B108" s="61" t="s">
        <v>422</v>
      </c>
      <c r="C108" s="503"/>
      <c r="D108" s="536"/>
      <c r="E108" s="429"/>
      <c r="F108" s="412"/>
    </row>
    <row r="109" spans="1:7" s="46" customFormat="1">
      <c r="A109" s="227"/>
      <c r="B109" s="477"/>
      <c r="C109" s="503"/>
      <c r="D109" s="536"/>
      <c r="E109" s="429"/>
      <c r="F109" s="412"/>
    </row>
    <row r="110" spans="1:7" s="46" customFormat="1">
      <c r="A110" s="227"/>
      <c r="B110" s="478" t="s">
        <v>146</v>
      </c>
      <c r="C110" s="504"/>
      <c r="D110" s="537"/>
      <c r="E110" s="430"/>
      <c r="F110" s="567">
        <f>SUM(F80:F109)</f>
        <v>0</v>
      </c>
    </row>
    <row r="111" spans="1:7" s="46" customFormat="1">
      <c r="A111" s="227"/>
      <c r="B111" s="479"/>
      <c r="C111" s="503"/>
      <c r="D111" s="536"/>
      <c r="E111" s="429"/>
      <c r="F111" s="412"/>
    </row>
    <row r="112" spans="1:7">
      <c r="A112" s="356"/>
      <c r="B112" s="51" t="s">
        <v>215</v>
      </c>
      <c r="C112" s="505"/>
      <c r="D112" s="538"/>
      <c r="E112" s="428"/>
      <c r="F112" s="412"/>
      <c r="G112" s="46"/>
    </row>
    <row r="113" spans="1:7">
      <c r="A113" s="356"/>
      <c r="B113" s="51" t="s">
        <v>216</v>
      </c>
      <c r="C113" s="505"/>
      <c r="D113" s="538"/>
      <c r="E113" s="428"/>
      <c r="F113" s="412"/>
      <c r="G113" s="46"/>
    </row>
    <row r="114" spans="1:7">
      <c r="A114" s="356"/>
      <c r="B114" s="51" t="s">
        <v>217</v>
      </c>
      <c r="C114" s="505"/>
      <c r="D114" s="538"/>
      <c r="E114" s="428"/>
      <c r="F114" s="412"/>
      <c r="G114" s="46"/>
    </row>
    <row r="115" spans="1:7">
      <c r="A115" s="356"/>
      <c r="B115" s="51" t="s">
        <v>218</v>
      </c>
      <c r="C115" s="505"/>
      <c r="D115" s="538"/>
      <c r="E115" s="428"/>
      <c r="F115" s="412"/>
      <c r="G115" s="46"/>
    </row>
    <row r="116" spans="1:7">
      <c r="A116" s="356"/>
      <c r="B116" s="51" t="s">
        <v>219</v>
      </c>
      <c r="C116" s="505"/>
      <c r="D116" s="538"/>
      <c r="E116" s="428"/>
      <c r="F116" s="412"/>
      <c r="G116" s="46"/>
    </row>
    <row r="117" spans="1:7">
      <c r="A117" s="356"/>
      <c r="B117" s="51" t="s">
        <v>220</v>
      </c>
      <c r="C117" s="505"/>
      <c r="D117" s="538"/>
      <c r="E117" s="428"/>
      <c r="F117" s="412"/>
      <c r="G117" s="46"/>
    </row>
    <row r="118" spans="1:7">
      <c r="A118" s="356"/>
      <c r="B118" s="51" t="s">
        <v>221</v>
      </c>
      <c r="C118" s="505"/>
      <c r="D118" s="538"/>
      <c r="E118" s="428"/>
      <c r="F118" s="412"/>
      <c r="G118" s="46"/>
    </row>
    <row r="119" spans="1:7">
      <c r="A119" s="356"/>
      <c r="B119" s="51" t="s">
        <v>222</v>
      </c>
      <c r="C119" s="505"/>
      <c r="D119" s="538"/>
      <c r="E119" s="428"/>
      <c r="F119" s="412"/>
      <c r="G119" s="46"/>
    </row>
    <row r="120" spans="1:7">
      <c r="A120" s="356"/>
      <c r="B120" s="51" t="s">
        <v>223</v>
      </c>
      <c r="C120" s="505"/>
      <c r="D120" s="538"/>
      <c r="E120" s="428"/>
      <c r="F120" s="412"/>
      <c r="G120" s="46"/>
    </row>
    <row r="121" spans="1:7">
      <c r="A121" s="356"/>
      <c r="B121" s="51" t="s">
        <v>224</v>
      </c>
      <c r="C121" s="505"/>
      <c r="D121" s="538"/>
      <c r="E121" s="428"/>
      <c r="F121" s="412"/>
      <c r="G121" s="46"/>
    </row>
    <row r="122" spans="1:7">
      <c r="A122" s="356"/>
      <c r="B122" s="51" t="s">
        <v>225</v>
      </c>
      <c r="C122" s="505"/>
      <c r="D122" s="538"/>
      <c r="E122" s="428"/>
      <c r="F122" s="412"/>
      <c r="G122" s="46"/>
    </row>
    <row r="123" spans="1:7">
      <c r="A123" s="356"/>
      <c r="B123" s="51"/>
      <c r="C123" s="505"/>
      <c r="D123" s="538"/>
      <c r="E123" s="428"/>
      <c r="F123" s="412"/>
      <c r="G123" s="46"/>
    </row>
    <row r="124" spans="1:7">
      <c r="A124" s="356"/>
      <c r="B124" s="67" t="s">
        <v>53</v>
      </c>
      <c r="C124" s="505"/>
      <c r="D124" s="538"/>
      <c r="E124" s="428"/>
      <c r="F124" s="412"/>
      <c r="G124" s="46"/>
    </row>
    <row r="125" spans="1:7">
      <c r="A125" s="356"/>
      <c r="B125" s="51" t="s">
        <v>226</v>
      </c>
      <c r="C125" s="505"/>
      <c r="D125" s="538"/>
      <c r="E125" s="428"/>
      <c r="F125" s="412"/>
      <c r="G125" s="46"/>
    </row>
    <row r="126" spans="1:7">
      <c r="A126" s="356"/>
      <c r="B126" s="51" t="s">
        <v>76</v>
      </c>
      <c r="C126" s="505"/>
      <c r="D126" s="538"/>
      <c r="E126" s="428"/>
      <c r="F126" s="412"/>
      <c r="G126" s="46"/>
    </row>
    <row r="127" spans="1:7">
      <c r="A127" s="356"/>
      <c r="B127" s="51" t="s">
        <v>68</v>
      </c>
      <c r="C127" s="505"/>
      <c r="D127" s="538"/>
      <c r="E127" s="428"/>
      <c r="F127" s="412"/>
      <c r="G127" s="46"/>
    </row>
    <row r="128" spans="1:7">
      <c r="A128" s="356"/>
      <c r="B128" s="51" t="s">
        <v>148</v>
      </c>
      <c r="C128" s="505"/>
      <c r="D128" s="538"/>
      <c r="E128" s="428"/>
      <c r="F128" s="412"/>
      <c r="G128" s="46"/>
    </row>
    <row r="129" spans="1:7">
      <c r="A129" s="356"/>
      <c r="B129" s="51" t="s">
        <v>121</v>
      </c>
      <c r="C129" s="505"/>
      <c r="D129" s="538"/>
      <c r="E129" s="428"/>
      <c r="F129" s="412"/>
      <c r="G129" s="46"/>
    </row>
    <row r="130" spans="1:7">
      <c r="A130" s="356"/>
      <c r="B130" s="51" t="s">
        <v>69</v>
      </c>
      <c r="C130" s="505"/>
      <c r="D130" s="538"/>
      <c r="E130" s="428"/>
      <c r="F130" s="412"/>
      <c r="G130" s="46"/>
    </row>
    <row r="131" spans="1:7">
      <c r="A131" s="356"/>
      <c r="B131" s="51" t="s">
        <v>70</v>
      </c>
      <c r="C131" s="505"/>
      <c r="D131" s="538"/>
      <c r="E131" s="428"/>
      <c r="F131" s="412"/>
      <c r="G131" s="46"/>
    </row>
    <row r="132" spans="1:7">
      <c r="A132" s="356"/>
      <c r="B132" s="51" t="s">
        <v>72</v>
      </c>
      <c r="C132" s="505"/>
      <c r="D132" s="538"/>
      <c r="E132" s="428"/>
      <c r="F132" s="412"/>
      <c r="G132" s="46"/>
    </row>
    <row r="133" spans="1:7">
      <c r="A133" s="356"/>
      <c r="B133" s="51" t="s">
        <v>54</v>
      </c>
      <c r="C133" s="505"/>
      <c r="D133" s="538"/>
      <c r="E133" s="428"/>
      <c r="F133" s="412"/>
      <c r="G133" s="46"/>
    </row>
    <row r="134" spans="1:7">
      <c r="A134" s="356"/>
      <c r="B134" s="51" t="s">
        <v>60</v>
      </c>
      <c r="C134" s="505"/>
      <c r="D134" s="538"/>
      <c r="E134" s="428"/>
      <c r="F134" s="412"/>
      <c r="G134" s="46"/>
    </row>
    <row r="135" spans="1:7">
      <c r="A135" s="356"/>
      <c r="B135" s="51" t="s">
        <v>156</v>
      </c>
      <c r="C135" s="505"/>
      <c r="D135" s="538"/>
      <c r="E135" s="428"/>
      <c r="F135" s="412"/>
      <c r="G135" s="46"/>
    </row>
    <row r="136" spans="1:7">
      <c r="A136" s="356"/>
      <c r="B136" s="51" t="s">
        <v>227</v>
      </c>
      <c r="C136" s="505"/>
      <c r="D136" s="538"/>
      <c r="E136" s="428"/>
      <c r="F136" s="412"/>
      <c r="G136" s="46"/>
    </row>
    <row r="137" spans="1:7">
      <c r="A137" s="356"/>
      <c r="B137" s="51" t="s">
        <v>228</v>
      </c>
      <c r="C137" s="505"/>
      <c r="D137" s="538"/>
      <c r="E137" s="428"/>
      <c r="F137" s="412"/>
      <c r="G137" s="46"/>
    </row>
    <row r="138" spans="1:7">
      <c r="A138" s="356"/>
      <c r="B138" s="51" t="s">
        <v>109</v>
      </c>
      <c r="C138" s="505"/>
      <c r="D138" s="538"/>
      <c r="E138" s="428"/>
      <c r="F138" s="412"/>
      <c r="G138" s="46"/>
    </row>
    <row r="139" spans="1:7">
      <c r="A139" s="356"/>
      <c r="B139" s="51" t="s">
        <v>229</v>
      </c>
      <c r="C139" s="505"/>
      <c r="D139" s="538"/>
      <c r="E139" s="428"/>
      <c r="F139" s="412"/>
      <c r="G139" s="46"/>
    </row>
    <row r="140" spans="1:7">
      <c r="A140" s="356"/>
      <c r="B140" s="51" t="s">
        <v>230</v>
      </c>
      <c r="C140" s="505"/>
      <c r="D140" s="538"/>
      <c r="E140" s="428"/>
      <c r="F140" s="412"/>
      <c r="G140" s="46"/>
    </row>
    <row r="141" spans="1:7">
      <c r="A141" s="356"/>
      <c r="B141" s="51" t="s">
        <v>58</v>
      </c>
      <c r="C141" s="505"/>
      <c r="D141" s="538"/>
      <c r="E141" s="428"/>
      <c r="F141" s="412"/>
      <c r="G141" s="46"/>
    </row>
    <row r="142" spans="1:7">
      <c r="A142" s="451"/>
      <c r="B142" s="51"/>
      <c r="C142" s="505"/>
      <c r="D142" s="538"/>
      <c r="E142" s="428"/>
      <c r="F142" s="412"/>
      <c r="G142" s="46"/>
    </row>
    <row r="143" spans="1:7" ht="13.5" thickBot="1">
      <c r="A143" s="451"/>
      <c r="B143" s="51"/>
      <c r="C143" s="505"/>
      <c r="D143" s="538"/>
      <c r="E143" s="428"/>
      <c r="F143" s="412"/>
      <c r="G143" s="46"/>
    </row>
    <row r="144" spans="1:7" ht="13.9" customHeight="1" thickBot="1">
      <c r="A144" s="451"/>
      <c r="B144" s="480" t="s">
        <v>273</v>
      </c>
      <c r="C144" s="283"/>
      <c r="D144" s="533"/>
      <c r="E144" s="428"/>
      <c r="F144" s="412"/>
      <c r="G144" s="46"/>
    </row>
    <row r="145" spans="1:7">
      <c r="A145" s="451"/>
      <c r="B145" s="262"/>
      <c r="C145" s="283"/>
      <c r="D145" s="533"/>
      <c r="E145" s="428"/>
      <c r="F145" s="412"/>
      <c r="G145" s="46"/>
    </row>
    <row r="146" spans="1:7">
      <c r="A146" s="451"/>
      <c r="B146" s="466" t="s">
        <v>126</v>
      </c>
      <c r="C146" s="283"/>
      <c r="D146" s="533"/>
      <c r="E146" s="428"/>
      <c r="F146" s="412"/>
      <c r="G146" s="46"/>
    </row>
    <row r="147" spans="1:7">
      <c r="A147" s="227"/>
      <c r="B147" s="466"/>
      <c r="C147" s="283"/>
      <c r="D147" s="533"/>
      <c r="E147" s="428"/>
      <c r="F147" s="412"/>
      <c r="G147" s="46"/>
    </row>
    <row r="148" spans="1:7">
      <c r="A148" s="451" t="s">
        <v>50</v>
      </c>
      <c r="B148" s="61" t="s">
        <v>811</v>
      </c>
      <c r="C148" s="385"/>
      <c r="D148" s="539"/>
      <c r="E148" s="428"/>
      <c r="F148" s="412"/>
      <c r="G148" s="46"/>
    </row>
    <row r="149" spans="1:7" ht="27.75" customHeight="1">
      <c r="A149" s="451"/>
      <c r="B149" s="262" t="s">
        <v>491</v>
      </c>
      <c r="C149" s="386" t="s">
        <v>436</v>
      </c>
      <c r="D149" s="400">
        <v>14</v>
      </c>
      <c r="E149" s="334"/>
      <c r="F149" s="416">
        <f>E149*D149</f>
        <v>0</v>
      </c>
      <c r="G149" s="46"/>
    </row>
    <row r="150" spans="1:7" ht="51">
      <c r="A150" s="451"/>
      <c r="B150" s="262" t="s">
        <v>812</v>
      </c>
      <c r="C150" s="283"/>
      <c r="D150" s="533"/>
      <c r="E150" s="428"/>
      <c r="F150" s="412"/>
      <c r="G150" s="46"/>
    </row>
    <row r="151" spans="1:7">
      <c r="A151" s="227"/>
      <c r="B151" s="258" t="s">
        <v>333</v>
      </c>
      <c r="C151" s="386"/>
      <c r="D151" s="400"/>
      <c r="E151" s="334"/>
      <c r="F151" s="416"/>
    </row>
    <row r="152" spans="1:7" ht="14.25" customHeight="1">
      <c r="A152" s="451"/>
      <c r="B152" s="373" t="s">
        <v>347</v>
      </c>
      <c r="C152" s="283"/>
      <c r="D152" s="533"/>
      <c r="E152" s="428"/>
      <c r="F152" s="412"/>
      <c r="G152" s="46"/>
    </row>
    <row r="153" spans="1:7">
      <c r="A153" s="227"/>
      <c r="B153" s="373"/>
      <c r="C153" s="386"/>
      <c r="D153" s="400"/>
      <c r="E153" s="334"/>
      <c r="F153" s="416"/>
    </row>
    <row r="154" spans="1:7">
      <c r="A154" s="451" t="s">
        <v>291</v>
      </c>
      <c r="B154" s="61" t="s">
        <v>490</v>
      </c>
      <c r="C154" s="385"/>
      <c r="D154" s="539"/>
      <c r="E154" s="428"/>
      <c r="F154" s="412"/>
      <c r="G154" s="46"/>
    </row>
    <row r="155" spans="1:7" ht="27.75" customHeight="1">
      <c r="A155" s="451"/>
      <c r="B155" s="262" t="s">
        <v>491</v>
      </c>
      <c r="C155" s="386" t="s">
        <v>436</v>
      </c>
      <c r="D155" s="400">
        <v>3</v>
      </c>
      <c r="E155" s="334"/>
      <c r="F155" s="416">
        <f>E155*D155</f>
        <v>0</v>
      </c>
      <c r="G155" s="46"/>
    </row>
    <row r="156" spans="1:7" ht="38.25">
      <c r="A156" s="451"/>
      <c r="B156" s="262" t="s">
        <v>492</v>
      </c>
      <c r="C156" s="283"/>
      <c r="D156" s="533"/>
      <c r="E156" s="428"/>
      <c r="F156" s="412"/>
      <c r="G156" s="46"/>
    </row>
    <row r="157" spans="1:7">
      <c r="A157" s="227"/>
      <c r="B157" s="258" t="s">
        <v>333</v>
      </c>
      <c r="C157" s="386"/>
      <c r="D157" s="400"/>
      <c r="E157" s="334"/>
      <c r="F157" s="416"/>
    </row>
    <row r="158" spans="1:7" ht="14.25" customHeight="1">
      <c r="A158" s="451"/>
      <c r="B158" s="373" t="s">
        <v>493</v>
      </c>
      <c r="C158" s="283"/>
      <c r="D158" s="533"/>
      <c r="E158" s="428"/>
      <c r="F158" s="412"/>
      <c r="G158" s="46"/>
    </row>
    <row r="159" spans="1:7">
      <c r="A159" s="451"/>
      <c r="B159" s="262"/>
      <c r="C159" s="283"/>
      <c r="D159" s="533"/>
      <c r="E159" s="428"/>
      <c r="F159" s="412"/>
      <c r="G159" s="46"/>
    </row>
    <row r="160" spans="1:7">
      <c r="A160" s="451"/>
      <c r="B160" s="262"/>
      <c r="C160" s="385"/>
      <c r="D160" s="534"/>
      <c r="E160" s="428"/>
      <c r="F160" s="412"/>
      <c r="G160" s="46"/>
    </row>
    <row r="161" spans="1:7">
      <c r="A161" s="451"/>
      <c r="B161" s="478" t="s">
        <v>274</v>
      </c>
      <c r="C161" s="506"/>
      <c r="D161" s="540"/>
      <c r="E161" s="431"/>
      <c r="F161" s="567">
        <f>SUM(F148:F160)</f>
        <v>0</v>
      </c>
      <c r="G161" s="46"/>
    </row>
    <row r="162" spans="1:7">
      <c r="A162" s="227"/>
      <c r="B162" s="262"/>
      <c r="C162" s="385"/>
      <c r="D162" s="534"/>
      <c r="E162" s="428"/>
      <c r="F162" s="412"/>
      <c r="G162" s="46"/>
    </row>
    <row r="163" spans="1:7">
      <c r="A163" s="227"/>
      <c r="B163" s="67" t="s">
        <v>52</v>
      </c>
      <c r="C163" s="385"/>
      <c r="D163" s="534"/>
      <c r="E163" s="428"/>
      <c r="F163" s="412"/>
      <c r="G163" s="46"/>
    </row>
    <row r="164" spans="1:7">
      <c r="A164" s="227"/>
      <c r="B164" s="51"/>
      <c r="C164" s="385"/>
      <c r="D164" s="534"/>
      <c r="E164" s="428"/>
      <c r="F164" s="412"/>
      <c r="G164" s="46"/>
    </row>
    <row r="165" spans="1:7">
      <c r="A165" s="227"/>
      <c r="B165" s="51" t="s">
        <v>127</v>
      </c>
      <c r="C165" s="385"/>
      <c r="D165" s="534"/>
      <c r="E165" s="428"/>
      <c r="F165" s="412"/>
      <c r="G165" s="46"/>
    </row>
    <row r="166" spans="1:7">
      <c r="A166" s="227"/>
      <c r="B166" s="51" t="s">
        <v>128</v>
      </c>
      <c r="C166" s="385"/>
      <c r="D166" s="534"/>
      <c r="E166" s="428"/>
      <c r="F166" s="412"/>
      <c r="G166" s="46"/>
    </row>
    <row r="167" spans="1:7">
      <c r="A167" s="227"/>
      <c r="B167" s="51" t="s">
        <v>118</v>
      </c>
      <c r="C167" s="385"/>
      <c r="D167" s="534"/>
      <c r="E167" s="428"/>
      <c r="F167" s="412"/>
      <c r="G167" s="46"/>
    </row>
    <row r="168" spans="1:7">
      <c r="A168" s="227"/>
      <c r="B168" s="51" t="s">
        <v>129</v>
      </c>
      <c r="C168" s="385"/>
      <c r="D168" s="534"/>
      <c r="E168" s="428"/>
      <c r="F168" s="412"/>
      <c r="G168" s="46"/>
    </row>
    <row r="169" spans="1:7">
      <c r="A169" s="227"/>
      <c r="B169" s="51" t="s">
        <v>119</v>
      </c>
      <c r="C169" s="385"/>
      <c r="D169" s="534"/>
      <c r="E169" s="428"/>
      <c r="F169" s="412"/>
      <c r="G169" s="46"/>
    </row>
    <row r="170" spans="1:7">
      <c r="A170" s="227"/>
      <c r="B170" s="51" t="s">
        <v>113</v>
      </c>
      <c r="C170" s="385"/>
      <c r="D170" s="534"/>
      <c r="E170" s="428"/>
      <c r="F170" s="412"/>
      <c r="G170" s="46"/>
    </row>
    <row r="171" spans="1:7">
      <c r="A171" s="227"/>
      <c r="B171" s="51" t="s">
        <v>112</v>
      </c>
      <c r="C171" s="385"/>
      <c r="D171" s="534"/>
      <c r="E171" s="428"/>
      <c r="F171" s="412"/>
      <c r="G171" s="46"/>
    </row>
    <row r="172" spans="1:7">
      <c r="A172" s="227"/>
      <c r="B172" s="51"/>
      <c r="C172" s="385"/>
      <c r="D172" s="534"/>
      <c r="E172" s="428"/>
      <c r="F172" s="412"/>
      <c r="G172" s="46"/>
    </row>
    <row r="173" spans="1:7">
      <c r="A173" s="227"/>
      <c r="B173" s="67" t="s">
        <v>65</v>
      </c>
      <c r="C173" s="385"/>
      <c r="D173" s="534"/>
      <c r="E173" s="428"/>
      <c r="F173" s="412"/>
      <c r="G173" s="46"/>
    </row>
    <row r="174" spans="1:7">
      <c r="A174" s="227"/>
      <c r="B174" s="51"/>
      <c r="C174" s="385"/>
      <c r="D174" s="534"/>
      <c r="E174" s="428"/>
      <c r="F174" s="412"/>
      <c r="G174" s="46"/>
    </row>
    <row r="175" spans="1:7">
      <c r="A175" s="227"/>
      <c r="B175" s="51" t="s">
        <v>66</v>
      </c>
      <c r="C175" s="385"/>
      <c r="D175" s="534"/>
      <c r="E175" s="428"/>
      <c r="F175" s="412"/>
      <c r="G175" s="46"/>
    </row>
    <row r="176" spans="1:7">
      <c r="A176" s="227"/>
      <c r="B176" s="51" t="s">
        <v>131</v>
      </c>
      <c r="C176" s="385"/>
      <c r="D176" s="534"/>
      <c r="E176" s="428"/>
      <c r="F176" s="412"/>
      <c r="G176" s="46"/>
    </row>
    <row r="177" spans="1:7">
      <c r="A177" s="227"/>
      <c r="B177" s="51" t="s">
        <v>67</v>
      </c>
      <c r="C177" s="385"/>
      <c r="D177" s="534"/>
      <c r="E177" s="428"/>
      <c r="F177" s="412"/>
      <c r="G177" s="46"/>
    </row>
    <row r="178" spans="1:7">
      <c r="A178" s="227"/>
      <c r="B178" s="51" t="s">
        <v>130</v>
      </c>
      <c r="C178" s="385"/>
      <c r="D178" s="534"/>
      <c r="E178" s="428"/>
      <c r="F178" s="412"/>
      <c r="G178" s="46"/>
    </row>
    <row r="179" spans="1:7">
      <c r="A179" s="227"/>
      <c r="B179" s="51" t="s">
        <v>114</v>
      </c>
      <c r="C179" s="385"/>
      <c r="D179" s="534"/>
      <c r="E179" s="428"/>
      <c r="F179" s="412"/>
      <c r="G179" s="46"/>
    </row>
    <row r="180" spans="1:7">
      <c r="A180" s="227"/>
      <c r="B180" s="51" t="s">
        <v>117</v>
      </c>
      <c r="C180" s="385"/>
      <c r="D180" s="534"/>
      <c r="E180" s="428"/>
      <c r="F180" s="412"/>
      <c r="G180" s="46"/>
    </row>
    <row r="181" spans="1:7">
      <c r="A181" s="227"/>
      <c r="B181" s="51" t="s">
        <v>116</v>
      </c>
      <c r="C181" s="385"/>
      <c r="D181" s="534"/>
      <c r="E181" s="428"/>
      <c r="F181" s="412"/>
      <c r="G181" s="46"/>
    </row>
    <row r="182" spans="1:7">
      <c r="A182" s="227"/>
      <c r="B182" s="51" t="s">
        <v>115</v>
      </c>
      <c r="C182" s="385"/>
      <c r="D182" s="534"/>
      <c r="E182" s="428"/>
      <c r="F182" s="412"/>
      <c r="G182" s="46"/>
    </row>
    <row r="183" spans="1:7">
      <c r="A183" s="227"/>
      <c r="B183" s="51" t="s">
        <v>63</v>
      </c>
      <c r="C183" s="385"/>
      <c r="D183" s="534"/>
      <c r="E183" s="428"/>
      <c r="F183" s="412"/>
      <c r="G183" s="46"/>
    </row>
    <row r="184" spans="1:7">
      <c r="A184" s="227"/>
      <c r="B184" s="51"/>
      <c r="C184" s="385"/>
      <c r="D184" s="534"/>
      <c r="E184" s="428"/>
      <c r="F184" s="412"/>
      <c r="G184" s="46"/>
    </row>
    <row r="185" spans="1:7">
      <c r="A185" s="227"/>
      <c r="B185" s="67" t="s">
        <v>53</v>
      </c>
      <c r="C185" s="385"/>
      <c r="D185" s="534"/>
      <c r="E185" s="428"/>
      <c r="F185" s="412"/>
      <c r="G185" s="46"/>
    </row>
    <row r="186" spans="1:7">
      <c r="A186" s="227"/>
      <c r="B186" s="51" t="s">
        <v>77</v>
      </c>
      <c r="C186" s="385"/>
      <c r="D186" s="534"/>
      <c r="E186" s="428"/>
      <c r="F186" s="412"/>
      <c r="G186" s="46"/>
    </row>
    <row r="187" spans="1:7">
      <c r="A187" s="227"/>
      <c r="B187" s="51"/>
      <c r="C187" s="385"/>
      <c r="D187" s="534"/>
      <c r="E187" s="428"/>
      <c r="F187" s="412"/>
      <c r="G187" s="46"/>
    </row>
    <row r="188" spans="1:7">
      <c r="A188" s="227"/>
      <c r="B188" s="51" t="s">
        <v>59</v>
      </c>
      <c r="C188" s="385"/>
      <c r="D188" s="534"/>
      <c r="E188" s="428"/>
      <c r="F188" s="412"/>
      <c r="G188" s="46"/>
    </row>
    <row r="189" spans="1:7">
      <c r="A189" s="227"/>
      <c r="B189" s="51" t="s">
        <v>54</v>
      </c>
      <c r="C189" s="385"/>
      <c r="D189" s="534"/>
      <c r="E189" s="428"/>
      <c r="F189" s="412"/>
      <c r="G189" s="46"/>
    </row>
    <row r="190" spans="1:7">
      <c r="A190" s="227"/>
      <c r="B190" s="51" t="s">
        <v>60</v>
      </c>
      <c r="C190" s="385"/>
      <c r="D190" s="534"/>
      <c r="E190" s="428"/>
      <c r="F190" s="412"/>
      <c r="G190" s="46"/>
    </row>
    <row r="191" spans="1:7">
      <c r="A191" s="227"/>
      <c r="B191" s="51" t="s">
        <v>55</v>
      </c>
      <c r="C191" s="385"/>
      <c r="D191" s="534"/>
      <c r="E191" s="428"/>
      <c r="F191" s="412"/>
      <c r="G191" s="46"/>
    </row>
    <row r="192" spans="1:7">
      <c r="A192" s="227"/>
      <c r="B192" s="51" t="s">
        <v>111</v>
      </c>
      <c r="C192" s="385"/>
      <c r="D192" s="534"/>
      <c r="E192" s="428"/>
      <c r="F192" s="412"/>
      <c r="G192" s="46"/>
    </row>
    <row r="193" spans="1:7" s="16" customFormat="1">
      <c r="A193" s="356"/>
      <c r="B193" s="51" t="s">
        <v>106</v>
      </c>
      <c r="C193" s="385"/>
      <c r="D193" s="534"/>
      <c r="E193" s="428"/>
      <c r="F193" s="412"/>
      <c r="G193" s="46"/>
    </row>
    <row r="194" spans="1:7">
      <c r="A194" s="356"/>
      <c r="B194" s="51" t="s">
        <v>108</v>
      </c>
      <c r="C194" s="385"/>
      <c r="D194" s="534"/>
      <c r="E194" s="428"/>
      <c r="F194" s="412"/>
      <c r="G194" s="46"/>
    </row>
    <row r="195" spans="1:7">
      <c r="A195" s="356"/>
      <c r="B195" s="51" t="s">
        <v>132</v>
      </c>
      <c r="C195" s="385"/>
      <c r="D195" s="534"/>
      <c r="E195" s="428"/>
      <c r="F195" s="412"/>
      <c r="G195" s="46"/>
    </row>
    <row r="196" spans="1:7" ht="12.6" customHeight="1">
      <c r="A196" s="356"/>
      <c r="B196" s="51" t="s">
        <v>61</v>
      </c>
      <c r="C196" s="385"/>
      <c r="D196" s="534"/>
      <c r="E196" s="428"/>
      <c r="F196" s="412"/>
      <c r="G196" s="46"/>
    </row>
    <row r="197" spans="1:7">
      <c r="A197" s="356"/>
      <c r="B197" s="51" t="s">
        <v>121</v>
      </c>
      <c r="C197" s="385"/>
      <c r="D197" s="534"/>
      <c r="E197" s="428"/>
      <c r="F197" s="412"/>
      <c r="G197" s="46"/>
    </row>
    <row r="198" spans="1:7">
      <c r="A198" s="356"/>
      <c r="B198" s="51" t="s">
        <v>56</v>
      </c>
      <c r="C198" s="385"/>
      <c r="D198" s="534"/>
      <c r="E198" s="428"/>
      <c r="F198" s="412"/>
      <c r="G198" s="46"/>
    </row>
    <row r="199" spans="1:7">
      <c r="A199" s="356"/>
      <c r="B199" s="51" t="s">
        <v>57</v>
      </c>
      <c r="C199" s="385"/>
      <c r="D199" s="534"/>
      <c r="E199" s="428"/>
      <c r="F199" s="412"/>
      <c r="G199" s="46"/>
    </row>
    <row r="200" spans="1:7">
      <c r="A200" s="356"/>
      <c r="B200" s="51" t="s">
        <v>122</v>
      </c>
      <c r="C200" s="385"/>
      <c r="D200" s="534"/>
      <c r="E200" s="428"/>
      <c r="F200" s="412"/>
      <c r="G200" s="46"/>
    </row>
    <row r="201" spans="1:7">
      <c r="A201" s="356"/>
      <c r="B201" s="51" t="s">
        <v>58</v>
      </c>
      <c r="C201" s="385"/>
      <c r="D201" s="534"/>
      <c r="E201" s="428"/>
      <c r="F201" s="412"/>
      <c r="G201" s="46"/>
    </row>
    <row r="202" spans="1:7">
      <c r="A202" s="356"/>
      <c r="B202" s="51"/>
      <c r="C202" s="385"/>
      <c r="D202" s="534"/>
      <c r="E202" s="428"/>
      <c r="F202" s="412"/>
      <c r="G202" s="46"/>
    </row>
    <row r="203" spans="1:7">
      <c r="A203" s="356"/>
      <c r="B203" s="51"/>
      <c r="C203" s="385"/>
      <c r="D203" s="534"/>
      <c r="E203" s="428"/>
      <c r="F203" s="412"/>
      <c r="G203" s="46"/>
    </row>
    <row r="204" spans="1:7">
      <c r="A204" s="356"/>
      <c r="B204" s="51"/>
      <c r="C204" s="385"/>
      <c r="D204" s="534"/>
      <c r="E204" s="428"/>
      <c r="F204" s="412"/>
      <c r="G204" s="46"/>
    </row>
    <row r="205" spans="1:7">
      <c r="A205" s="356"/>
      <c r="B205" s="51"/>
      <c r="C205" s="385"/>
      <c r="D205" s="534"/>
      <c r="E205" s="428"/>
      <c r="F205" s="412"/>
      <c r="G205" s="46"/>
    </row>
    <row r="206" spans="1:7" ht="13.5" thickBot="1">
      <c r="A206" s="227"/>
      <c r="B206" s="51"/>
      <c r="C206" s="385"/>
      <c r="D206" s="534"/>
      <c r="E206" s="428"/>
      <c r="F206" s="412"/>
      <c r="G206" s="46"/>
    </row>
    <row r="207" spans="1:7" ht="13.5" thickBot="1">
      <c r="A207" s="227"/>
      <c r="B207" s="480" t="s">
        <v>400</v>
      </c>
      <c r="C207" s="505"/>
      <c r="D207" s="538"/>
      <c r="E207" s="428"/>
      <c r="F207" s="412"/>
      <c r="G207" s="46"/>
    </row>
    <row r="208" spans="1:7">
      <c r="A208" s="227"/>
      <c r="B208" s="472"/>
      <c r="C208" s="505"/>
      <c r="D208" s="538"/>
      <c r="E208" s="428"/>
      <c r="F208" s="412"/>
      <c r="G208" s="46"/>
    </row>
    <row r="209" spans="1:7" ht="187.9" customHeight="1">
      <c r="A209" s="227" t="s">
        <v>265</v>
      </c>
      <c r="B209" s="262" t="s">
        <v>348</v>
      </c>
      <c r="C209" s="505"/>
      <c r="D209" s="538"/>
      <c r="E209" s="428"/>
      <c r="F209" s="412"/>
      <c r="G209" s="46"/>
    </row>
    <row r="210" spans="1:7" ht="76.5">
      <c r="A210" s="227"/>
      <c r="B210" s="262" t="s">
        <v>246</v>
      </c>
      <c r="C210" s="507"/>
      <c r="D210" s="541"/>
      <c r="E210" s="432"/>
      <c r="F210" s="568"/>
      <c r="G210" s="46"/>
    </row>
    <row r="211" spans="1:7">
      <c r="A211" s="227"/>
      <c r="B211" s="474" t="s">
        <v>349</v>
      </c>
      <c r="C211" s="507"/>
      <c r="D211" s="541"/>
      <c r="E211" s="432"/>
      <c r="F211" s="568"/>
      <c r="G211" s="46"/>
    </row>
    <row r="212" spans="1:7" ht="38.25">
      <c r="A212" s="227"/>
      <c r="B212" s="481" t="s">
        <v>437</v>
      </c>
      <c r="C212" s="507"/>
      <c r="D212" s="541"/>
      <c r="E212" s="432"/>
      <c r="F212" s="568"/>
      <c r="G212" s="46"/>
    </row>
    <row r="213" spans="1:7">
      <c r="A213" s="227"/>
      <c r="B213" s="481" t="s">
        <v>438</v>
      </c>
      <c r="C213" s="507"/>
      <c r="D213" s="541"/>
      <c r="E213" s="432"/>
      <c r="F213" s="568"/>
      <c r="G213" s="46"/>
    </row>
    <row r="214" spans="1:7" ht="13.5">
      <c r="A214" s="227"/>
      <c r="B214" s="482" t="s">
        <v>353</v>
      </c>
      <c r="C214" s="283" t="s">
        <v>439</v>
      </c>
      <c r="D214" s="533">
        <v>12</v>
      </c>
      <c r="E214" s="428"/>
      <c r="F214" s="412">
        <f>E214*D214</f>
        <v>0</v>
      </c>
      <c r="G214" s="46"/>
    </row>
    <row r="215" spans="1:7" ht="13.5">
      <c r="A215" s="227"/>
      <c r="B215" s="482" t="s">
        <v>494</v>
      </c>
      <c r="C215" s="283" t="s">
        <v>439</v>
      </c>
      <c r="D215" s="533">
        <v>3</v>
      </c>
      <c r="E215" s="428"/>
      <c r="F215" s="412">
        <f>E215*D215</f>
        <v>0</v>
      </c>
      <c r="G215" s="46"/>
    </row>
    <row r="216" spans="1:7">
      <c r="A216" s="227"/>
      <c r="B216" s="481"/>
      <c r="C216" s="507"/>
      <c r="D216" s="541"/>
      <c r="E216" s="432"/>
      <c r="F216" s="568"/>
      <c r="G216" s="46"/>
    </row>
    <row r="217" spans="1:7">
      <c r="A217" s="227"/>
      <c r="B217" s="481"/>
      <c r="C217" s="507"/>
      <c r="D217" s="541"/>
      <c r="E217" s="432"/>
      <c r="F217" s="568"/>
      <c r="G217" s="46"/>
    </row>
    <row r="218" spans="1:7" ht="63.75">
      <c r="A218" s="227" t="s">
        <v>291</v>
      </c>
      <c r="B218" s="474" t="s">
        <v>813</v>
      </c>
      <c r="C218" s="283" t="s">
        <v>439</v>
      </c>
      <c r="D218" s="533">
        <v>66</v>
      </c>
      <c r="E218" s="428"/>
      <c r="F218" s="412">
        <f>E218*D218</f>
        <v>0</v>
      </c>
      <c r="G218" s="46"/>
    </row>
    <row r="219" spans="1:7" ht="25.5">
      <c r="A219" s="227"/>
      <c r="B219" s="61" t="s">
        <v>814</v>
      </c>
      <c r="C219" s="505"/>
      <c r="D219" s="538"/>
      <c r="E219" s="428"/>
      <c r="F219" s="412"/>
      <c r="G219" s="46"/>
    </row>
    <row r="220" spans="1:7" ht="89.25">
      <c r="A220" s="227"/>
      <c r="B220" s="474" t="s">
        <v>350</v>
      </c>
      <c r="C220" s="505"/>
      <c r="D220" s="538"/>
      <c r="E220" s="428"/>
      <c r="F220" s="412"/>
      <c r="G220" s="46"/>
    </row>
    <row r="221" spans="1:7">
      <c r="A221" s="227"/>
      <c r="B221" s="474" t="s">
        <v>351</v>
      </c>
      <c r="C221" s="505"/>
      <c r="D221" s="538"/>
      <c r="E221" s="428"/>
      <c r="F221" s="412"/>
      <c r="G221" s="46"/>
    </row>
    <row r="222" spans="1:7">
      <c r="A222" s="227"/>
      <c r="B222" s="483" t="s">
        <v>352</v>
      </c>
      <c r="C222" s="505"/>
      <c r="D222" s="538"/>
      <c r="E222" s="428"/>
      <c r="F222" s="412"/>
      <c r="G222" s="46"/>
    </row>
    <row r="223" spans="1:7" ht="38.25">
      <c r="A223" s="227"/>
      <c r="B223" s="481" t="s">
        <v>440</v>
      </c>
      <c r="C223" s="505"/>
      <c r="D223" s="538"/>
      <c r="E223" s="428"/>
      <c r="F223" s="412"/>
      <c r="G223" s="46"/>
    </row>
    <row r="224" spans="1:7">
      <c r="A224" s="227"/>
      <c r="B224" s="481" t="s">
        <v>438</v>
      </c>
      <c r="C224" s="505"/>
      <c r="D224" s="538"/>
      <c r="E224" s="428"/>
      <c r="F224" s="412"/>
      <c r="G224" s="46"/>
    </row>
    <row r="225" spans="1:7">
      <c r="A225" s="227"/>
      <c r="B225" s="482" t="s">
        <v>354</v>
      </c>
      <c r="C225" s="505"/>
      <c r="D225" s="538"/>
      <c r="E225" s="428"/>
      <c r="F225" s="412"/>
      <c r="G225" s="46"/>
    </row>
    <row r="226" spans="1:7">
      <c r="A226" s="227"/>
      <c r="B226" s="262"/>
      <c r="C226" s="505"/>
      <c r="D226" s="542"/>
      <c r="E226" s="428"/>
      <c r="F226" s="412"/>
      <c r="G226" s="46"/>
    </row>
    <row r="227" spans="1:7" ht="89.25">
      <c r="A227" s="227" t="s">
        <v>262</v>
      </c>
      <c r="B227" s="484" t="s">
        <v>496</v>
      </c>
      <c r="C227" s="283" t="s">
        <v>441</v>
      </c>
      <c r="D227" s="533">
        <v>1</v>
      </c>
      <c r="E227" s="428"/>
      <c r="F227" s="412">
        <f>E227*D227</f>
        <v>0</v>
      </c>
      <c r="G227" s="46"/>
    </row>
    <row r="228" spans="1:7">
      <c r="A228" s="227"/>
      <c r="B228" s="484"/>
      <c r="C228" s="283"/>
      <c r="D228" s="543"/>
      <c r="E228" s="428"/>
      <c r="F228" s="412"/>
      <c r="G228" s="46"/>
    </row>
    <row r="229" spans="1:7" ht="25.5">
      <c r="A229" s="227" t="s">
        <v>289</v>
      </c>
      <c r="B229" s="485" t="s">
        <v>266</v>
      </c>
      <c r="C229" s="283" t="s">
        <v>441</v>
      </c>
      <c r="D229" s="533">
        <v>26</v>
      </c>
      <c r="E229" s="428"/>
      <c r="F229" s="412">
        <f>E229*D229</f>
        <v>0</v>
      </c>
      <c r="G229" s="46"/>
    </row>
    <row r="230" spans="1:7">
      <c r="A230" s="227"/>
      <c r="B230" s="485"/>
      <c r="C230" s="283"/>
      <c r="D230" s="533"/>
      <c r="E230" s="428"/>
      <c r="F230" s="412"/>
      <c r="G230" s="46"/>
    </row>
    <row r="231" spans="1:7" s="49" customFormat="1" ht="127.5">
      <c r="A231" s="227" t="s">
        <v>290</v>
      </c>
      <c r="B231" s="258" t="s">
        <v>162</v>
      </c>
      <c r="C231" s="508" t="s">
        <v>442</v>
      </c>
      <c r="D231" s="544">
        <v>12</v>
      </c>
      <c r="E231" s="433"/>
      <c r="F231" s="412">
        <f>E231*D231</f>
        <v>0</v>
      </c>
      <c r="G231" s="46"/>
    </row>
    <row r="232" spans="1:7" ht="25.5">
      <c r="A232" s="227"/>
      <c r="B232" s="486" t="s">
        <v>163</v>
      </c>
      <c r="C232" s="508"/>
      <c r="D232" s="544"/>
      <c r="E232" s="433"/>
      <c r="F232" s="412"/>
      <c r="G232" s="46"/>
    </row>
    <row r="233" spans="1:7">
      <c r="A233" s="227"/>
      <c r="B233" s="487"/>
      <c r="C233" s="283"/>
      <c r="D233" s="533"/>
      <c r="E233" s="428"/>
      <c r="F233" s="412"/>
      <c r="G233" s="46"/>
    </row>
    <row r="234" spans="1:7">
      <c r="A234" s="227"/>
      <c r="B234" s="478" t="s">
        <v>101</v>
      </c>
      <c r="C234" s="506"/>
      <c r="D234" s="540"/>
      <c r="E234" s="431"/>
      <c r="F234" s="567">
        <f>SUM(F208:F233)</f>
        <v>0</v>
      </c>
      <c r="G234" s="46"/>
    </row>
    <row r="235" spans="1:7">
      <c r="A235" s="227"/>
      <c r="B235" s="61"/>
      <c r="C235" s="283"/>
      <c r="D235" s="533"/>
      <c r="E235" s="428"/>
      <c r="F235" s="412"/>
      <c r="G235" s="46"/>
    </row>
    <row r="236" spans="1:7">
      <c r="A236" s="227"/>
      <c r="B236" s="61" t="s">
        <v>157</v>
      </c>
      <c r="C236" s="283"/>
      <c r="D236" s="533"/>
      <c r="E236" s="428"/>
      <c r="F236" s="412"/>
      <c r="G236" s="46"/>
    </row>
    <row r="237" spans="1:7">
      <c r="A237" s="227"/>
      <c r="B237" s="61"/>
      <c r="C237" s="283"/>
      <c r="D237" s="533"/>
      <c r="E237" s="428"/>
      <c r="F237" s="412"/>
      <c r="G237" s="46"/>
    </row>
    <row r="238" spans="1:7">
      <c r="A238" s="227"/>
      <c r="B238" s="51" t="s">
        <v>133</v>
      </c>
      <c r="C238" s="283"/>
      <c r="D238" s="533"/>
      <c r="E238" s="428"/>
      <c r="F238" s="412"/>
      <c r="G238" s="46"/>
    </row>
    <row r="239" spans="1:7">
      <c r="A239" s="227"/>
      <c r="B239" s="51" t="s">
        <v>135</v>
      </c>
      <c r="C239" s="283"/>
      <c r="D239" s="533"/>
      <c r="E239" s="428"/>
      <c r="F239" s="412"/>
      <c r="G239" s="46"/>
    </row>
    <row r="240" spans="1:7">
      <c r="A240" s="227"/>
      <c r="B240" s="51" t="s">
        <v>134</v>
      </c>
      <c r="C240" s="283"/>
      <c r="D240" s="533"/>
      <c r="E240" s="428"/>
      <c r="F240" s="412"/>
      <c r="G240" s="46"/>
    </row>
    <row r="241" spans="1:7">
      <c r="A241" s="227"/>
      <c r="B241" s="51" t="s">
        <v>136</v>
      </c>
      <c r="C241" s="283"/>
      <c r="D241" s="533"/>
      <c r="E241" s="428"/>
      <c r="F241" s="412"/>
      <c r="G241" s="46"/>
    </row>
    <row r="242" spans="1:7">
      <c r="A242" s="227"/>
      <c r="B242" s="51" t="s">
        <v>79</v>
      </c>
      <c r="C242" s="283"/>
      <c r="D242" s="533"/>
      <c r="E242" s="428"/>
      <c r="F242" s="412"/>
      <c r="G242" s="46"/>
    </row>
    <row r="243" spans="1:7">
      <c r="A243" s="227"/>
      <c r="B243" s="51" t="s">
        <v>138</v>
      </c>
      <c r="C243" s="283"/>
      <c r="D243" s="533"/>
      <c r="E243" s="428"/>
      <c r="F243" s="412"/>
      <c r="G243" s="46"/>
    </row>
    <row r="244" spans="1:7">
      <c r="A244" s="227"/>
      <c r="B244" s="51" t="s">
        <v>137</v>
      </c>
      <c r="C244" s="283"/>
      <c r="D244" s="533"/>
      <c r="E244" s="428"/>
      <c r="F244" s="412"/>
      <c r="G244" s="46"/>
    </row>
    <row r="245" spans="1:7">
      <c r="A245" s="227"/>
      <c r="B245" s="51" t="s">
        <v>140</v>
      </c>
      <c r="C245" s="283"/>
      <c r="D245" s="533"/>
      <c r="E245" s="428"/>
      <c r="F245" s="412"/>
      <c r="G245" s="46"/>
    </row>
    <row r="246" spans="1:7">
      <c r="A246" s="227"/>
      <c r="B246" s="51" t="s">
        <v>139</v>
      </c>
      <c r="C246" s="283"/>
      <c r="D246" s="533"/>
      <c r="E246" s="428"/>
      <c r="F246" s="412"/>
      <c r="G246" s="46"/>
    </row>
    <row r="247" spans="1:7">
      <c r="A247" s="227"/>
      <c r="B247" s="51" t="s">
        <v>78</v>
      </c>
      <c r="C247" s="283"/>
      <c r="D247" s="533"/>
      <c r="E247" s="428"/>
      <c r="F247" s="412"/>
      <c r="G247" s="46"/>
    </row>
    <row r="248" spans="1:7">
      <c r="A248" s="227"/>
      <c r="B248" s="51" t="s">
        <v>142</v>
      </c>
      <c r="C248" s="283"/>
      <c r="D248" s="533"/>
      <c r="E248" s="428"/>
      <c r="F248" s="412"/>
      <c r="G248" s="46"/>
    </row>
    <row r="249" spans="1:7">
      <c r="A249" s="227"/>
      <c r="B249" s="51" t="s">
        <v>141</v>
      </c>
      <c r="C249" s="385"/>
      <c r="D249" s="534"/>
      <c r="E249" s="428"/>
      <c r="F249" s="412"/>
      <c r="G249" s="46"/>
    </row>
    <row r="250" spans="1:7">
      <c r="A250" s="227"/>
      <c r="B250" s="51"/>
      <c r="C250" s="385"/>
      <c r="D250" s="534"/>
      <c r="E250" s="428"/>
      <c r="F250" s="412"/>
      <c r="G250" s="46"/>
    </row>
    <row r="251" spans="1:7">
      <c r="A251" s="227"/>
      <c r="B251" s="51"/>
      <c r="C251" s="385"/>
      <c r="D251" s="534"/>
      <c r="E251" s="428"/>
      <c r="F251" s="412"/>
      <c r="G251" s="46"/>
    </row>
    <row r="252" spans="1:7">
      <c r="A252" s="227"/>
      <c r="B252" s="67" t="s">
        <v>53</v>
      </c>
      <c r="C252" s="385"/>
      <c r="D252" s="534"/>
      <c r="E252" s="428"/>
      <c r="F252" s="412"/>
      <c r="G252" s="46"/>
    </row>
    <row r="253" spans="1:7">
      <c r="A253" s="227"/>
      <c r="B253" s="51" t="s">
        <v>80</v>
      </c>
      <c r="C253" s="385"/>
      <c r="D253" s="534"/>
      <c r="E253" s="428"/>
      <c r="F253" s="412"/>
      <c r="G253" s="46"/>
    </row>
    <row r="254" spans="1:7">
      <c r="A254" s="227"/>
      <c r="B254" s="51" t="s">
        <v>76</v>
      </c>
      <c r="C254" s="385"/>
      <c r="D254" s="534"/>
      <c r="E254" s="428"/>
      <c r="F254" s="412"/>
      <c r="G254" s="46"/>
    </row>
    <row r="255" spans="1:7">
      <c r="A255" s="227"/>
      <c r="B255" s="51" t="s">
        <v>54</v>
      </c>
      <c r="C255" s="385"/>
      <c r="D255" s="534"/>
      <c r="E255" s="428"/>
      <c r="F255" s="412"/>
      <c r="G255" s="46"/>
    </row>
    <row r="256" spans="1:7">
      <c r="A256" s="227"/>
      <c r="B256" s="51" t="s">
        <v>55</v>
      </c>
      <c r="C256" s="385"/>
      <c r="D256" s="534"/>
      <c r="E256" s="428"/>
      <c r="F256" s="412"/>
      <c r="G256" s="46"/>
    </row>
    <row r="257" spans="1:7">
      <c r="A257" s="227"/>
      <c r="B257" s="51" t="s">
        <v>60</v>
      </c>
      <c r="C257" s="385"/>
      <c r="D257" s="534"/>
      <c r="E257" s="428"/>
      <c r="F257" s="412"/>
      <c r="G257" s="46"/>
    </row>
    <row r="258" spans="1:7">
      <c r="A258" s="227"/>
      <c r="B258" s="51" t="s">
        <v>81</v>
      </c>
      <c r="C258" s="385"/>
      <c r="D258" s="534"/>
      <c r="E258" s="428"/>
      <c r="F258" s="412"/>
      <c r="G258" s="46"/>
    </row>
    <row r="259" spans="1:7">
      <c r="A259" s="227"/>
      <c r="B259" s="51" t="s">
        <v>82</v>
      </c>
      <c r="C259" s="385"/>
      <c r="D259" s="534"/>
      <c r="E259" s="428"/>
      <c r="F259" s="412"/>
      <c r="G259" s="46"/>
    </row>
    <row r="260" spans="1:7">
      <c r="A260" s="227"/>
      <c r="B260" s="51" t="s">
        <v>83</v>
      </c>
      <c r="C260" s="385"/>
      <c r="D260" s="534"/>
      <c r="E260" s="428"/>
      <c r="F260" s="412"/>
      <c r="G260" s="46"/>
    </row>
    <row r="261" spans="1:7">
      <c r="A261" s="227"/>
      <c r="B261" s="51" t="s">
        <v>84</v>
      </c>
      <c r="C261" s="385"/>
      <c r="D261" s="534"/>
      <c r="E261" s="428"/>
      <c r="F261" s="412"/>
      <c r="G261" s="46"/>
    </row>
    <row r="262" spans="1:7">
      <c r="A262" s="227"/>
      <c r="B262" s="51" t="s">
        <v>143</v>
      </c>
      <c r="C262" s="385"/>
      <c r="D262" s="534"/>
      <c r="E262" s="428"/>
      <c r="F262" s="412"/>
      <c r="G262" s="46"/>
    </row>
    <row r="263" spans="1:7">
      <c r="A263" s="227"/>
      <c r="B263" s="51" t="s">
        <v>107</v>
      </c>
      <c r="C263" s="385"/>
      <c r="D263" s="534"/>
      <c r="E263" s="428"/>
      <c r="F263" s="412"/>
      <c r="G263" s="46"/>
    </row>
    <row r="264" spans="1:7">
      <c r="A264" s="227"/>
      <c r="B264" s="51" t="s">
        <v>85</v>
      </c>
      <c r="C264" s="385"/>
      <c r="D264" s="534"/>
      <c r="E264" s="428"/>
      <c r="F264" s="412"/>
      <c r="G264" s="46"/>
    </row>
    <row r="265" spans="1:7">
      <c r="A265" s="227"/>
      <c r="B265" s="51" t="s">
        <v>57</v>
      </c>
      <c r="C265" s="385"/>
      <c r="D265" s="534"/>
      <c r="E265" s="428"/>
      <c r="F265" s="412"/>
      <c r="G265" s="46"/>
    </row>
    <row r="266" spans="1:7">
      <c r="A266" s="227"/>
      <c r="B266" s="51" t="s">
        <v>122</v>
      </c>
      <c r="C266" s="509"/>
      <c r="D266" s="534"/>
      <c r="E266" s="428"/>
      <c r="F266" s="412"/>
      <c r="G266" s="46"/>
    </row>
    <row r="267" spans="1:7">
      <c r="A267" s="227"/>
      <c r="B267" s="51" t="s">
        <v>58</v>
      </c>
      <c r="C267" s="509"/>
      <c r="D267" s="534"/>
      <c r="E267" s="428"/>
      <c r="F267" s="412"/>
      <c r="G267" s="46"/>
    </row>
    <row r="268" spans="1:7" ht="13.5" thickBot="1">
      <c r="A268" s="358"/>
      <c r="B268" s="61"/>
      <c r="C268" s="509"/>
      <c r="D268" s="534"/>
      <c r="E268" s="428"/>
      <c r="F268" s="412"/>
      <c r="G268" s="46"/>
    </row>
    <row r="269" spans="1:7" ht="13.5" thickBot="1">
      <c r="A269" s="453"/>
      <c r="B269" s="480" t="s">
        <v>295</v>
      </c>
      <c r="C269" s="509"/>
      <c r="D269" s="534"/>
      <c r="E269" s="428"/>
      <c r="F269" s="412"/>
      <c r="G269" s="46"/>
    </row>
    <row r="270" spans="1:7">
      <c r="A270" s="453"/>
      <c r="B270" s="249"/>
      <c r="C270" s="509"/>
      <c r="D270" s="534"/>
      <c r="E270" s="428"/>
      <c r="F270" s="412"/>
      <c r="G270" s="46"/>
    </row>
    <row r="271" spans="1:7">
      <c r="A271" s="356">
        <v>1</v>
      </c>
      <c r="B271" s="67" t="s">
        <v>166</v>
      </c>
      <c r="C271" s="509"/>
      <c r="D271" s="545"/>
      <c r="E271" s="428"/>
      <c r="F271" s="412"/>
      <c r="G271" s="46"/>
    </row>
    <row r="272" spans="1:7">
      <c r="A272" s="361"/>
      <c r="B272" s="51" t="s">
        <v>170</v>
      </c>
      <c r="C272" s="283" t="s">
        <v>97</v>
      </c>
      <c r="D272" s="533">
        <v>3</v>
      </c>
      <c r="E272" s="428"/>
      <c r="F272" s="412">
        <f>E272*D272</f>
        <v>0</v>
      </c>
      <c r="G272" s="46"/>
    </row>
    <row r="273" spans="1:7">
      <c r="A273" s="361"/>
      <c r="B273" s="51" t="s">
        <v>169</v>
      </c>
      <c r="C273" s="509"/>
      <c r="D273" s="534"/>
      <c r="E273" s="428"/>
      <c r="F273" s="412"/>
      <c r="G273" s="46"/>
    </row>
    <row r="274" spans="1:7">
      <c r="A274" s="361"/>
      <c r="B274" s="51" t="s">
        <v>167</v>
      </c>
      <c r="C274" s="509"/>
      <c r="D274" s="534"/>
      <c r="E274" s="428"/>
      <c r="F274" s="412"/>
      <c r="G274" s="46"/>
    </row>
    <row r="275" spans="1:7">
      <c r="A275" s="361"/>
      <c r="B275" s="51" t="s">
        <v>168</v>
      </c>
      <c r="C275" s="509"/>
      <c r="D275" s="534"/>
      <c r="E275" s="428"/>
      <c r="F275" s="412"/>
      <c r="G275" s="46"/>
    </row>
    <row r="276" spans="1:7">
      <c r="A276" s="361"/>
      <c r="B276" s="488" t="s">
        <v>256</v>
      </c>
      <c r="C276" s="509"/>
      <c r="D276" s="545"/>
      <c r="E276" s="428"/>
      <c r="F276" s="412"/>
      <c r="G276" s="46"/>
    </row>
    <row r="277" spans="1:7" s="16" customFormat="1">
      <c r="A277" s="361"/>
      <c r="B277" s="488"/>
      <c r="C277" s="509"/>
      <c r="D277" s="545"/>
      <c r="E277" s="428"/>
      <c r="F277" s="412"/>
      <c r="G277" s="46"/>
    </row>
    <row r="278" spans="1:7" s="53" customFormat="1">
      <c r="A278" s="454"/>
      <c r="B278" s="67" t="s">
        <v>380</v>
      </c>
      <c r="C278" s="510"/>
      <c r="D278" s="546"/>
      <c r="E278" s="434"/>
      <c r="F278" s="569"/>
    </row>
    <row r="279" spans="1:7" s="49" customFormat="1" ht="91.15" customHeight="1">
      <c r="A279" s="358" t="s">
        <v>291</v>
      </c>
      <c r="B279" s="373" t="s">
        <v>815</v>
      </c>
      <c r="C279" s="453"/>
      <c r="D279" s="531"/>
      <c r="E279" s="435"/>
      <c r="F279" s="570"/>
    </row>
    <row r="280" spans="1:7" s="49" customFormat="1">
      <c r="A280" s="453"/>
      <c r="B280" s="489" t="s">
        <v>381</v>
      </c>
      <c r="C280" s="453"/>
      <c r="D280" s="531"/>
      <c r="E280" s="435"/>
      <c r="F280" s="570"/>
    </row>
    <row r="281" spans="1:7" s="49" customFormat="1">
      <c r="A281" s="54" t="s">
        <v>90</v>
      </c>
      <c r="B281" s="51" t="s">
        <v>382</v>
      </c>
      <c r="C281" s="453"/>
      <c r="D281" s="531"/>
      <c r="E281" s="435"/>
      <c r="F281" s="570"/>
    </row>
    <row r="282" spans="1:7" s="49" customFormat="1">
      <c r="A282" s="54" t="s">
        <v>90</v>
      </c>
      <c r="B282" s="51" t="s">
        <v>383</v>
      </c>
      <c r="C282" s="453"/>
      <c r="D282" s="531"/>
      <c r="E282" s="435"/>
      <c r="F282" s="570"/>
    </row>
    <row r="283" spans="1:7" s="49" customFormat="1">
      <c r="A283" s="54" t="s">
        <v>90</v>
      </c>
      <c r="B283" s="51" t="s">
        <v>384</v>
      </c>
      <c r="C283" s="453"/>
      <c r="D283" s="531"/>
      <c r="E283" s="435"/>
      <c r="F283" s="570"/>
    </row>
    <row r="284" spans="1:7" s="53" customFormat="1" ht="27.6" customHeight="1">
      <c r="A284" s="448" t="s">
        <v>104</v>
      </c>
      <c r="B284" s="490" t="s">
        <v>385</v>
      </c>
      <c r="C284" s="511" t="s">
        <v>443</v>
      </c>
      <c r="D284" s="547">
        <v>125</v>
      </c>
      <c r="E284" s="435"/>
      <c r="F284" s="412">
        <f>E284*D284</f>
        <v>0</v>
      </c>
    </row>
    <row r="285" spans="1:7" s="50" customFormat="1">
      <c r="A285" s="54"/>
      <c r="B285" s="67"/>
      <c r="C285" s="512"/>
      <c r="D285" s="548"/>
      <c r="E285" s="436"/>
      <c r="F285" s="571"/>
    </row>
    <row r="286" spans="1:7" s="55" customFormat="1">
      <c r="A286" s="356" t="s">
        <v>105</v>
      </c>
      <c r="B286" s="84" t="s">
        <v>386</v>
      </c>
      <c r="C286" s="511" t="s">
        <v>97</v>
      </c>
      <c r="D286" s="547">
        <v>124</v>
      </c>
      <c r="E286" s="435"/>
      <c r="F286" s="412">
        <f>E286*D286</f>
        <v>0</v>
      </c>
    </row>
    <row r="287" spans="1:7" s="52" customFormat="1" ht="11.25">
      <c r="A287" s="455"/>
      <c r="B287" s="375"/>
      <c r="C287" s="513"/>
      <c r="D287" s="549"/>
      <c r="E287" s="437"/>
      <c r="F287" s="572"/>
    </row>
    <row r="288" spans="1:7">
      <c r="A288" s="356" t="s">
        <v>288</v>
      </c>
      <c r="B288" s="67" t="s">
        <v>816</v>
      </c>
      <c r="C288" s="509"/>
      <c r="D288" s="541"/>
      <c r="E288" s="432"/>
      <c r="F288" s="412"/>
      <c r="G288" s="46"/>
    </row>
    <row r="289" spans="1:7" ht="27.6" customHeight="1">
      <c r="A289" s="361"/>
      <c r="B289" s="488" t="s">
        <v>817</v>
      </c>
      <c r="C289" s="509"/>
      <c r="D289" s="534"/>
      <c r="E289" s="428"/>
      <c r="F289" s="412"/>
      <c r="G289" s="46"/>
    </row>
    <row r="290" spans="1:7" ht="63.75">
      <c r="A290" s="456"/>
      <c r="B290" s="682" t="s">
        <v>818</v>
      </c>
      <c r="C290" s="283"/>
      <c r="D290" s="533"/>
      <c r="E290" s="428"/>
      <c r="F290" s="412"/>
      <c r="G290" s="46"/>
    </row>
    <row r="291" spans="1:7">
      <c r="A291" s="356" t="s">
        <v>104</v>
      </c>
      <c r="B291" s="51" t="s">
        <v>819</v>
      </c>
      <c r="C291" s="283" t="s">
        <v>89</v>
      </c>
      <c r="D291" s="533">
        <v>1</v>
      </c>
      <c r="E291" s="428"/>
      <c r="F291" s="412">
        <f t="shared" ref="F291:F292" si="0">E291*D291</f>
        <v>0</v>
      </c>
      <c r="G291" s="46"/>
    </row>
    <row r="292" spans="1:7">
      <c r="A292" s="356" t="s">
        <v>105</v>
      </c>
      <c r="B292" s="51" t="s">
        <v>820</v>
      </c>
      <c r="C292" s="283" t="s">
        <v>97</v>
      </c>
      <c r="D292" s="533">
        <v>2</v>
      </c>
      <c r="E292" s="428"/>
      <c r="F292" s="412">
        <f t="shared" si="0"/>
        <v>0</v>
      </c>
      <c r="G292" s="46"/>
    </row>
    <row r="293" spans="1:7">
      <c r="A293" s="356"/>
      <c r="B293" s="51"/>
      <c r="C293" s="283"/>
      <c r="D293" s="533"/>
      <c r="E293" s="428"/>
      <c r="F293" s="412"/>
      <c r="G293" s="46"/>
    </row>
    <row r="294" spans="1:7">
      <c r="A294" s="450"/>
      <c r="B294" s="262"/>
      <c r="C294" s="283"/>
      <c r="D294" s="533"/>
      <c r="E294" s="428"/>
      <c r="F294" s="412"/>
      <c r="G294" s="46"/>
    </row>
    <row r="295" spans="1:7">
      <c r="A295" s="453"/>
      <c r="B295" s="478" t="s">
        <v>213</v>
      </c>
      <c r="C295" s="506"/>
      <c r="D295" s="540"/>
      <c r="E295" s="431"/>
      <c r="F295" s="567">
        <f>SUM(F270:F294)</f>
        <v>0</v>
      </c>
      <c r="G295" s="46"/>
    </row>
    <row r="296" spans="1:7">
      <c r="A296" s="453"/>
      <c r="B296" s="489"/>
      <c r="C296" s="509"/>
      <c r="D296" s="534"/>
      <c r="E296" s="428"/>
      <c r="F296" s="412"/>
      <c r="G296" s="46"/>
    </row>
    <row r="297" spans="1:7">
      <c r="A297" s="453"/>
      <c r="B297" s="67" t="s">
        <v>52</v>
      </c>
      <c r="C297" s="509"/>
      <c r="D297" s="534"/>
      <c r="E297" s="428"/>
      <c r="F297" s="412"/>
      <c r="G297" s="46"/>
    </row>
    <row r="298" spans="1:7" ht="25.5">
      <c r="A298" s="453"/>
      <c r="B298" s="488" t="s">
        <v>355</v>
      </c>
      <c r="C298" s="509"/>
      <c r="D298" s="534"/>
      <c r="E298" s="428"/>
      <c r="F298" s="412"/>
      <c r="G298" s="46"/>
    </row>
    <row r="299" spans="1:7">
      <c r="A299" s="453"/>
      <c r="B299" s="51"/>
      <c r="C299" s="507"/>
      <c r="D299" s="550"/>
      <c r="E299" s="432"/>
      <c r="F299" s="568"/>
      <c r="G299" s="46"/>
    </row>
    <row r="300" spans="1:7">
      <c r="A300" s="453"/>
      <c r="B300" s="67" t="s">
        <v>53</v>
      </c>
      <c r="C300" s="509"/>
      <c r="D300" s="541"/>
      <c r="E300" s="438"/>
      <c r="F300" s="414"/>
      <c r="G300" s="46"/>
    </row>
    <row r="301" spans="1:7">
      <c r="A301" s="453"/>
      <c r="B301" s="51" t="s">
        <v>164</v>
      </c>
      <c r="C301" s="514"/>
      <c r="D301" s="534"/>
      <c r="E301" s="428"/>
      <c r="F301" s="412"/>
      <c r="G301" s="46"/>
    </row>
    <row r="302" spans="1:7">
      <c r="A302" s="453"/>
      <c r="B302" s="51" t="s">
        <v>76</v>
      </c>
      <c r="C302" s="514"/>
      <c r="D302" s="534"/>
      <c r="E302" s="428"/>
      <c r="F302" s="412"/>
      <c r="G302" s="46"/>
    </row>
    <row r="303" spans="1:7">
      <c r="A303" s="453"/>
      <c r="B303" s="51" t="s">
        <v>124</v>
      </c>
      <c r="C303" s="514"/>
      <c r="D303" s="534"/>
      <c r="E303" s="428"/>
      <c r="F303" s="412"/>
      <c r="G303" s="46"/>
    </row>
    <row r="304" spans="1:7">
      <c r="A304" s="453"/>
      <c r="B304" s="51" t="s">
        <v>123</v>
      </c>
      <c r="C304" s="514"/>
      <c r="D304" s="534"/>
      <c r="E304" s="428"/>
      <c r="F304" s="412"/>
      <c r="G304" s="46"/>
    </row>
    <row r="305" spans="1:7">
      <c r="A305" s="453"/>
      <c r="B305" s="51" t="s">
        <v>69</v>
      </c>
      <c r="C305" s="514"/>
      <c r="D305" s="534"/>
      <c r="E305" s="428"/>
      <c r="F305" s="412"/>
      <c r="G305" s="46"/>
    </row>
    <row r="306" spans="1:7">
      <c r="A306" s="453"/>
      <c r="B306" s="51" t="s">
        <v>70</v>
      </c>
      <c r="C306" s="514"/>
      <c r="D306" s="534"/>
      <c r="E306" s="428"/>
      <c r="F306" s="412"/>
      <c r="G306" s="46"/>
    </row>
    <row r="307" spans="1:7">
      <c r="A307" s="453"/>
      <c r="B307" s="51" t="s">
        <v>71</v>
      </c>
      <c r="C307" s="514"/>
      <c r="D307" s="534"/>
      <c r="E307" s="428"/>
      <c r="F307" s="412"/>
      <c r="G307" s="46"/>
    </row>
    <row r="308" spans="1:7">
      <c r="A308" s="453"/>
      <c r="B308" s="51" t="s">
        <v>86</v>
      </c>
      <c r="C308" s="514"/>
      <c r="D308" s="534"/>
      <c r="E308" s="428"/>
      <c r="F308" s="412"/>
      <c r="G308" s="46"/>
    </row>
    <row r="309" spans="1:7" s="16" customFormat="1">
      <c r="A309" s="453"/>
      <c r="B309" s="51" t="s">
        <v>54</v>
      </c>
      <c r="C309" s="514"/>
      <c r="D309" s="534"/>
      <c r="E309" s="428"/>
      <c r="F309" s="412"/>
      <c r="G309" s="46"/>
    </row>
    <row r="310" spans="1:7">
      <c r="A310" s="453"/>
      <c r="B310" s="51" t="s">
        <v>60</v>
      </c>
      <c r="C310" s="514"/>
      <c r="D310" s="534"/>
      <c r="E310" s="428"/>
      <c r="F310" s="412"/>
      <c r="G310" s="46"/>
    </row>
    <row r="311" spans="1:7">
      <c r="A311" s="453"/>
      <c r="B311" s="51" t="s">
        <v>87</v>
      </c>
      <c r="C311" s="514"/>
      <c r="D311" s="534"/>
      <c r="E311" s="428"/>
      <c r="F311" s="412"/>
      <c r="G311" s="46"/>
    </row>
    <row r="312" spans="1:7">
      <c r="A312" s="453"/>
      <c r="B312" s="51" t="s">
        <v>125</v>
      </c>
      <c r="C312" s="514"/>
      <c r="D312" s="534"/>
      <c r="E312" s="428"/>
      <c r="F312" s="412"/>
      <c r="G312" s="46"/>
    </row>
    <row r="313" spans="1:7">
      <c r="A313" s="453"/>
      <c r="B313" s="51" t="s">
        <v>132</v>
      </c>
      <c r="C313" s="514"/>
      <c r="D313" s="534"/>
      <c r="E313" s="428"/>
      <c r="F313" s="412"/>
      <c r="G313" s="46"/>
    </row>
    <row r="314" spans="1:7">
      <c r="A314" s="453"/>
      <c r="B314" s="51" t="s">
        <v>73</v>
      </c>
      <c r="C314" s="514"/>
      <c r="D314" s="534"/>
      <c r="E314" s="428"/>
      <c r="F314" s="412"/>
      <c r="G314" s="46"/>
    </row>
    <row r="315" spans="1:7">
      <c r="A315" s="453"/>
      <c r="B315" s="51" t="s">
        <v>74</v>
      </c>
      <c r="C315" s="514"/>
      <c r="D315" s="534"/>
      <c r="E315" s="428"/>
      <c r="F315" s="412"/>
      <c r="G315" s="46"/>
    </row>
    <row r="316" spans="1:7">
      <c r="A316" s="453"/>
      <c r="B316" s="489"/>
      <c r="C316" s="514"/>
      <c r="D316" s="534"/>
      <c r="E316" s="428"/>
      <c r="F316" s="412"/>
      <c r="G316" s="46"/>
    </row>
    <row r="317" spans="1:7" ht="13.5" thickBot="1">
      <c r="A317" s="453"/>
      <c r="B317" s="489"/>
      <c r="C317" s="514"/>
      <c r="D317" s="534"/>
      <c r="E317" s="428"/>
      <c r="F317" s="412"/>
      <c r="G317" s="46"/>
    </row>
    <row r="318" spans="1:7" ht="13.5" thickBot="1">
      <c r="A318" s="227"/>
      <c r="B318" s="480" t="s">
        <v>275</v>
      </c>
      <c r="C318" s="507"/>
      <c r="D318" s="550"/>
      <c r="E318" s="432"/>
      <c r="F318" s="568"/>
      <c r="G318" s="46"/>
    </row>
    <row r="319" spans="1:7">
      <c r="A319" s="227"/>
      <c r="B319" s="249"/>
      <c r="C319" s="507"/>
      <c r="D319" s="551"/>
      <c r="E319" s="428"/>
      <c r="F319" s="412"/>
      <c r="G319" s="46"/>
    </row>
    <row r="320" spans="1:7" ht="89.25">
      <c r="A320" s="227" t="s">
        <v>50</v>
      </c>
      <c r="B320" s="491" t="s">
        <v>267</v>
      </c>
      <c r="C320" s="283"/>
      <c r="D320" s="302"/>
      <c r="E320" s="428"/>
      <c r="F320" s="412"/>
      <c r="G320" s="46"/>
    </row>
    <row r="321" spans="1:7">
      <c r="A321" s="227"/>
      <c r="B321" s="51" t="s">
        <v>298</v>
      </c>
      <c r="C321" s="283"/>
      <c r="D321" s="533"/>
      <c r="E321" s="428"/>
      <c r="F321" s="412"/>
      <c r="G321" s="46"/>
    </row>
    <row r="322" spans="1:7" ht="13.5">
      <c r="A322" s="227"/>
      <c r="B322" s="249" t="s">
        <v>519</v>
      </c>
      <c r="C322" s="283" t="s">
        <v>439</v>
      </c>
      <c r="D322" s="302">
        <v>56</v>
      </c>
      <c r="E322" s="428"/>
      <c r="F322" s="412">
        <f t="shared" ref="F322:F323" si="1">E322*D322</f>
        <v>0</v>
      </c>
      <c r="G322" s="46"/>
    </row>
    <row r="323" spans="1:7" ht="13.5">
      <c r="A323" s="227"/>
      <c r="B323" s="249" t="s">
        <v>821</v>
      </c>
      <c r="C323" s="283" t="s">
        <v>439</v>
      </c>
      <c r="D323" s="302">
        <v>4</v>
      </c>
      <c r="E323" s="428"/>
      <c r="F323" s="412">
        <f t="shared" si="1"/>
        <v>0</v>
      </c>
      <c r="G323" s="46"/>
    </row>
    <row r="324" spans="1:7">
      <c r="A324" s="227"/>
      <c r="B324" s="249"/>
      <c r="C324" s="507"/>
      <c r="D324" s="552"/>
      <c r="E324" s="428"/>
      <c r="F324" s="412"/>
      <c r="G324" s="46"/>
    </row>
    <row r="325" spans="1:7" ht="76.5">
      <c r="A325" s="227" t="s">
        <v>291</v>
      </c>
      <c r="B325" s="491" t="s">
        <v>387</v>
      </c>
      <c r="C325" s="283"/>
      <c r="D325" s="302"/>
      <c r="E325" s="428"/>
      <c r="F325" s="412"/>
      <c r="G325" s="46"/>
    </row>
    <row r="326" spans="1:7">
      <c r="A326" s="227"/>
      <c r="B326" s="51" t="s">
        <v>298</v>
      </c>
      <c r="C326" s="283"/>
      <c r="D326" s="533"/>
      <c r="E326" s="428"/>
      <c r="F326" s="412"/>
      <c r="G326" s="46"/>
    </row>
    <row r="327" spans="1:7" ht="13.5">
      <c r="A327" s="227"/>
      <c r="B327" s="249" t="s">
        <v>822</v>
      </c>
      <c r="C327" s="283" t="s">
        <v>439</v>
      </c>
      <c r="D327" s="302">
        <v>320</v>
      </c>
      <c r="E327" s="428"/>
      <c r="F327" s="412">
        <f t="shared" ref="F327:F328" si="2">E327*D327</f>
        <v>0</v>
      </c>
      <c r="G327" s="46"/>
    </row>
    <row r="328" spans="1:7" ht="25.5">
      <c r="A328" s="227"/>
      <c r="B328" s="249" t="s">
        <v>823</v>
      </c>
      <c r="C328" s="283" t="s">
        <v>439</v>
      </c>
      <c r="D328" s="302">
        <v>20</v>
      </c>
      <c r="E328" s="428"/>
      <c r="F328" s="412">
        <f t="shared" si="2"/>
        <v>0</v>
      </c>
      <c r="G328" s="46"/>
    </row>
    <row r="329" spans="1:7" ht="13.9" customHeight="1">
      <c r="A329" s="227"/>
      <c r="B329" s="249"/>
      <c r="C329" s="507"/>
      <c r="D329" s="552"/>
      <c r="E329" s="428"/>
      <c r="F329" s="412"/>
      <c r="G329" s="46"/>
    </row>
    <row r="330" spans="1:7" ht="110.45" customHeight="1">
      <c r="A330" s="359" t="s">
        <v>288</v>
      </c>
      <c r="B330" s="262" t="s">
        <v>270</v>
      </c>
      <c r="C330" s="507"/>
      <c r="D330" s="552"/>
      <c r="E330" s="428"/>
      <c r="F330" s="412"/>
      <c r="G330" s="46"/>
    </row>
    <row r="331" spans="1:7">
      <c r="A331" s="359"/>
      <c r="B331" s="262" t="s">
        <v>268</v>
      </c>
      <c r="C331" s="507"/>
      <c r="D331" s="552"/>
      <c r="E331" s="428"/>
      <c r="F331" s="412"/>
      <c r="G331" s="46"/>
    </row>
    <row r="332" spans="1:7" ht="13.5">
      <c r="A332" s="227"/>
      <c r="B332" s="249" t="s">
        <v>391</v>
      </c>
      <c r="C332" s="283" t="s">
        <v>439</v>
      </c>
      <c r="D332" s="302">
        <v>14</v>
      </c>
      <c r="E332" s="428"/>
      <c r="F332" s="412">
        <f t="shared" ref="F332" si="3">E332*D332</f>
        <v>0</v>
      </c>
      <c r="G332" s="46"/>
    </row>
    <row r="333" spans="1:7">
      <c r="A333" s="227"/>
      <c r="B333" s="249"/>
      <c r="C333" s="283"/>
      <c r="D333" s="302"/>
      <c r="E333" s="428"/>
      <c r="F333" s="412"/>
      <c r="G333" s="46"/>
    </row>
    <row r="334" spans="1:7" ht="80.45" customHeight="1">
      <c r="A334" s="359" t="s">
        <v>289</v>
      </c>
      <c r="B334" s="262" t="s">
        <v>392</v>
      </c>
      <c r="C334" s="507"/>
      <c r="D334" s="552"/>
      <c r="E334" s="428"/>
      <c r="F334" s="412"/>
      <c r="G334" s="46"/>
    </row>
    <row r="335" spans="1:7">
      <c r="A335" s="359"/>
      <c r="B335" s="262" t="s">
        <v>268</v>
      </c>
      <c r="C335" s="507"/>
      <c r="D335" s="552"/>
      <c r="E335" s="428"/>
      <c r="F335" s="412"/>
      <c r="G335" s="46"/>
    </row>
    <row r="336" spans="1:7" ht="13.5">
      <c r="A336" s="227"/>
      <c r="B336" s="249" t="s">
        <v>393</v>
      </c>
      <c r="C336" s="283" t="s">
        <v>439</v>
      </c>
      <c r="D336" s="302">
        <v>125</v>
      </c>
      <c r="E336" s="428"/>
      <c r="F336" s="412">
        <f t="shared" ref="F336" si="4">E336*D336</f>
        <v>0</v>
      </c>
      <c r="G336" s="46"/>
    </row>
    <row r="337" spans="1:7">
      <c r="A337" s="227"/>
      <c r="B337" s="249"/>
      <c r="C337" s="283"/>
      <c r="D337" s="302"/>
      <c r="E337" s="428"/>
      <c r="F337" s="412"/>
      <c r="G337" s="46"/>
    </row>
    <row r="338" spans="1:7" ht="38.25">
      <c r="A338" s="359" t="s">
        <v>290</v>
      </c>
      <c r="B338" s="486" t="s">
        <v>824</v>
      </c>
      <c r="C338" s="227" t="s">
        <v>436</v>
      </c>
      <c r="D338" s="260">
        <v>166</v>
      </c>
      <c r="E338" s="342"/>
      <c r="F338" s="416">
        <f>D338*E338</f>
        <v>0</v>
      </c>
    </row>
    <row r="339" spans="1:7" ht="25.5">
      <c r="A339" s="456"/>
      <c r="B339" s="486" t="s">
        <v>825</v>
      </c>
      <c r="C339" s="227"/>
      <c r="D339" s="315"/>
      <c r="E339" s="342"/>
      <c r="F339" s="412"/>
    </row>
    <row r="340" spans="1:7">
      <c r="A340" s="457"/>
      <c r="B340" s="486"/>
      <c r="C340" s="227"/>
      <c r="D340" s="315"/>
      <c r="E340" s="342"/>
      <c r="F340" s="412"/>
    </row>
    <row r="341" spans="1:7">
      <c r="A341" s="457"/>
      <c r="B341" s="486"/>
      <c r="C341" s="227"/>
      <c r="D341" s="315"/>
      <c r="E341" s="342"/>
      <c r="F341" s="412"/>
    </row>
    <row r="342" spans="1:7">
      <c r="A342" s="457"/>
      <c r="B342" s="486"/>
      <c r="C342" s="227"/>
      <c r="D342" s="315"/>
      <c r="E342" s="342"/>
      <c r="F342" s="412"/>
    </row>
    <row r="343" spans="1:7">
      <c r="A343" s="356"/>
      <c r="B343" s="67" t="s">
        <v>52</v>
      </c>
      <c r="C343" s="505"/>
      <c r="D343" s="538"/>
      <c r="E343" s="428"/>
      <c r="F343" s="412"/>
      <c r="G343" s="46"/>
    </row>
    <row r="344" spans="1:7">
      <c r="A344" s="356"/>
      <c r="B344" s="51" t="s">
        <v>144</v>
      </c>
      <c r="C344" s="505"/>
      <c r="D344" s="538"/>
      <c r="E344" s="428"/>
      <c r="F344" s="412"/>
      <c r="G344" s="46"/>
    </row>
    <row r="345" spans="1:7">
      <c r="A345" s="356"/>
      <c r="B345" s="51" t="s">
        <v>150</v>
      </c>
      <c r="C345" s="505"/>
      <c r="D345" s="538"/>
      <c r="E345" s="428"/>
      <c r="F345" s="412"/>
      <c r="G345" s="46"/>
    </row>
    <row r="346" spans="1:7">
      <c r="A346" s="356"/>
      <c r="B346" s="51" t="s">
        <v>151</v>
      </c>
      <c r="C346" s="505"/>
      <c r="D346" s="538"/>
      <c r="E346" s="428"/>
      <c r="F346" s="412"/>
      <c r="G346" s="46"/>
    </row>
    <row r="347" spans="1:7">
      <c r="A347" s="356"/>
      <c r="B347" s="51" t="s">
        <v>152</v>
      </c>
      <c r="C347" s="505"/>
      <c r="D347" s="538"/>
      <c r="E347" s="428"/>
      <c r="F347" s="412"/>
      <c r="G347" s="46"/>
    </row>
    <row r="348" spans="1:7">
      <c r="A348" s="356"/>
      <c r="B348" s="51" t="s">
        <v>155</v>
      </c>
      <c r="C348" s="505"/>
      <c r="D348" s="538"/>
      <c r="E348" s="428"/>
      <c r="F348" s="412"/>
      <c r="G348" s="46"/>
    </row>
    <row r="349" spans="1:7">
      <c r="A349" s="356"/>
      <c r="B349" s="51" t="s">
        <v>153</v>
      </c>
      <c r="C349" s="505"/>
      <c r="D349" s="538"/>
      <c r="E349" s="428"/>
      <c r="F349" s="412"/>
      <c r="G349" s="46"/>
    </row>
    <row r="350" spans="1:7">
      <c r="A350" s="356"/>
      <c r="B350" s="51" t="s">
        <v>154</v>
      </c>
      <c r="C350" s="505"/>
      <c r="D350" s="538"/>
      <c r="E350" s="428"/>
      <c r="F350" s="412"/>
      <c r="G350" s="46"/>
    </row>
    <row r="351" spans="1:7">
      <c r="A351" s="356"/>
      <c r="B351" s="51"/>
      <c r="C351" s="505"/>
      <c r="D351" s="538"/>
      <c r="E351" s="428"/>
      <c r="F351" s="412"/>
      <c r="G351" s="46"/>
    </row>
    <row r="352" spans="1:7">
      <c r="A352" s="356"/>
      <c r="B352" s="67" t="s">
        <v>53</v>
      </c>
      <c r="C352" s="505"/>
      <c r="D352" s="538"/>
      <c r="E352" s="428"/>
      <c r="F352" s="412"/>
      <c r="G352" s="46"/>
    </row>
    <row r="353" spans="1:7">
      <c r="A353" s="356"/>
      <c r="B353" s="51" t="s">
        <v>88</v>
      </c>
      <c r="C353" s="505"/>
      <c r="D353" s="538"/>
      <c r="E353" s="428"/>
      <c r="F353" s="412"/>
      <c r="G353" s="46"/>
    </row>
    <row r="354" spans="1:7">
      <c r="A354" s="356"/>
      <c r="B354" s="51" t="s">
        <v>76</v>
      </c>
      <c r="C354" s="505"/>
      <c r="D354" s="538"/>
      <c r="E354" s="428"/>
      <c r="F354" s="412"/>
      <c r="G354" s="46"/>
    </row>
    <row r="355" spans="1:7">
      <c r="A355" s="356"/>
      <c r="B355" s="51" t="s">
        <v>148</v>
      </c>
      <c r="C355" s="505"/>
      <c r="D355" s="538"/>
      <c r="E355" s="428"/>
      <c r="F355" s="412"/>
      <c r="G355" s="46"/>
    </row>
    <row r="356" spans="1:7">
      <c r="A356" s="356"/>
      <c r="B356" s="51" t="s">
        <v>121</v>
      </c>
      <c r="C356" s="505"/>
      <c r="D356" s="538"/>
      <c r="E356" s="428"/>
      <c r="F356" s="412"/>
      <c r="G356" s="46"/>
    </row>
    <row r="357" spans="1:7">
      <c r="A357" s="356"/>
      <c r="B357" s="51" t="s">
        <v>69</v>
      </c>
      <c r="C357" s="505"/>
      <c r="D357" s="538"/>
      <c r="E357" s="428"/>
      <c r="F357" s="412"/>
      <c r="G357" s="46"/>
    </row>
    <row r="358" spans="1:7">
      <c r="A358" s="356"/>
      <c r="B358" s="51" t="s">
        <v>70</v>
      </c>
      <c r="C358" s="505"/>
      <c r="D358" s="538"/>
      <c r="E358" s="428"/>
      <c r="F358" s="412"/>
      <c r="G358" s="46"/>
    </row>
    <row r="359" spans="1:7">
      <c r="A359" s="356"/>
      <c r="B359" s="51" t="s">
        <v>71</v>
      </c>
      <c r="C359" s="505"/>
      <c r="D359" s="538"/>
      <c r="E359" s="428"/>
      <c r="F359" s="412"/>
      <c r="G359" s="46"/>
    </row>
    <row r="360" spans="1:7">
      <c r="A360" s="356"/>
      <c r="B360" s="51" t="s">
        <v>54</v>
      </c>
      <c r="C360" s="505"/>
      <c r="D360" s="538"/>
      <c r="E360" s="428"/>
      <c r="F360" s="412"/>
      <c r="G360" s="46"/>
    </row>
    <row r="361" spans="1:7" ht="13.15" customHeight="1">
      <c r="A361" s="60"/>
      <c r="B361" s="51" t="s">
        <v>60</v>
      </c>
      <c r="C361" s="505"/>
      <c r="D361" s="538"/>
      <c r="E361" s="428"/>
      <c r="F361" s="412"/>
      <c r="G361" s="46"/>
    </row>
    <row r="362" spans="1:7">
      <c r="A362" s="356"/>
      <c r="B362" s="51" t="s">
        <v>156</v>
      </c>
      <c r="C362" s="505"/>
      <c r="D362" s="538"/>
      <c r="E362" s="428"/>
      <c r="F362" s="412"/>
      <c r="G362" s="46"/>
    </row>
    <row r="363" spans="1:7">
      <c r="A363" s="361"/>
      <c r="B363" s="51" t="s">
        <v>149</v>
      </c>
      <c r="C363" s="505"/>
      <c r="D363" s="538"/>
      <c r="E363" s="428"/>
      <c r="F363" s="412"/>
      <c r="G363" s="46"/>
    </row>
    <row r="364" spans="1:7">
      <c r="A364" s="361"/>
      <c r="B364" s="51" t="s">
        <v>120</v>
      </c>
      <c r="C364" s="505"/>
      <c r="D364" s="538"/>
      <c r="E364" s="428"/>
      <c r="F364" s="412"/>
      <c r="G364" s="46"/>
    </row>
    <row r="365" spans="1:7">
      <c r="A365" s="361"/>
      <c r="B365" s="51" t="s">
        <v>73</v>
      </c>
      <c r="C365" s="505"/>
      <c r="D365" s="538"/>
      <c r="E365" s="428"/>
      <c r="F365" s="412"/>
      <c r="G365" s="46"/>
    </row>
    <row r="366" spans="1:7">
      <c r="A366" s="361"/>
      <c r="B366" s="51" t="s">
        <v>74</v>
      </c>
      <c r="C366" s="505"/>
      <c r="D366" s="538"/>
      <c r="E366" s="428"/>
      <c r="F366" s="412"/>
      <c r="G366" s="46"/>
    </row>
    <row r="367" spans="1:7" ht="9.6" customHeight="1">
      <c r="A367" s="361"/>
      <c r="B367" s="51" t="s">
        <v>57</v>
      </c>
      <c r="C367" s="505"/>
      <c r="D367" s="538"/>
      <c r="E367" s="428"/>
      <c r="F367" s="412"/>
      <c r="G367" s="46"/>
    </row>
    <row r="368" spans="1:7">
      <c r="A368" s="361"/>
      <c r="B368" s="51" t="s">
        <v>122</v>
      </c>
      <c r="C368" s="505"/>
      <c r="D368" s="538"/>
      <c r="E368" s="428"/>
      <c r="F368" s="412"/>
      <c r="G368" s="46"/>
    </row>
    <row r="369" spans="1:7">
      <c r="A369" s="361"/>
      <c r="B369" s="51" t="s">
        <v>58</v>
      </c>
      <c r="C369" s="505"/>
      <c r="D369" s="538"/>
      <c r="E369" s="428"/>
      <c r="F369" s="412"/>
      <c r="G369" s="46"/>
    </row>
    <row r="370" spans="1:7">
      <c r="A370" s="361"/>
      <c r="B370" s="51"/>
      <c r="C370" s="505"/>
      <c r="D370" s="538"/>
      <c r="E370" s="428"/>
      <c r="F370" s="412"/>
      <c r="G370" s="46"/>
    </row>
    <row r="371" spans="1:7">
      <c r="A371" s="361"/>
      <c r="B371" s="492" t="s">
        <v>277</v>
      </c>
      <c r="C371" s="515"/>
      <c r="D371" s="553"/>
      <c r="E371" s="439"/>
      <c r="F371" s="567">
        <f>SUM(F320:F370)</f>
        <v>0</v>
      </c>
      <c r="G371" s="46"/>
    </row>
    <row r="372" spans="1:7" ht="13.5" thickBot="1">
      <c r="A372" s="356"/>
      <c r="B372" s="51"/>
      <c r="C372" s="505"/>
      <c r="D372" s="538"/>
      <c r="E372" s="428"/>
      <c r="F372" s="412"/>
      <c r="G372" s="46"/>
    </row>
    <row r="373" spans="1:7" ht="13.5" thickBot="1">
      <c r="A373" s="458" t="s">
        <v>214</v>
      </c>
      <c r="B373" s="493" t="s">
        <v>401</v>
      </c>
      <c r="C373" s="516"/>
      <c r="D373" s="554"/>
      <c r="E373" s="432"/>
      <c r="F373" s="568"/>
      <c r="G373" s="46"/>
    </row>
    <row r="374" spans="1:7">
      <c r="A374" s="356"/>
      <c r="B374" s="51"/>
      <c r="C374" s="505"/>
      <c r="D374" s="538"/>
      <c r="E374" s="428"/>
      <c r="F374" s="412"/>
      <c r="G374" s="46"/>
    </row>
    <row r="375" spans="1:7">
      <c r="A375" s="356"/>
      <c r="B375" s="51"/>
      <c r="C375" s="505"/>
      <c r="D375" s="538"/>
      <c r="E375" s="428"/>
      <c r="F375" s="412"/>
      <c r="G375" s="46"/>
    </row>
    <row r="376" spans="1:7" ht="25.5">
      <c r="A376" s="359" t="s">
        <v>50</v>
      </c>
      <c r="B376" s="486" t="s">
        <v>356</v>
      </c>
      <c r="C376" s="283" t="s">
        <v>89</v>
      </c>
      <c r="D376" s="533">
        <v>25</v>
      </c>
      <c r="E376" s="428"/>
      <c r="F376" s="412">
        <f>E376*D376</f>
        <v>0</v>
      </c>
      <c r="G376" s="46"/>
    </row>
    <row r="377" spans="1:7" ht="89.25">
      <c r="A377" s="356"/>
      <c r="B377" s="486" t="s">
        <v>357</v>
      </c>
      <c r="C377" s="505"/>
      <c r="D377" s="538"/>
      <c r="E377" s="428"/>
      <c r="F377" s="412"/>
      <c r="G377" s="46"/>
    </row>
    <row r="378" spans="1:7" ht="25.5">
      <c r="A378" s="356"/>
      <c r="B378" s="486" t="s">
        <v>358</v>
      </c>
      <c r="C378" s="505"/>
      <c r="D378" s="538"/>
      <c r="E378" s="428"/>
      <c r="F378" s="412"/>
      <c r="G378" s="46"/>
    </row>
    <row r="379" spans="1:7">
      <c r="A379" s="356"/>
      <c r="B379" s="51" t="s">
        <v>826</v>
      </c>
      <c r="C379" s="505"/>
      <c r="D379" s="538"/>
      <c r="E379" s="428"/>
      <c r="F379" s="412"/>
      <c r="G379" s="46"/>
    </row>
    <row r="380" spans="1:7">
      <c r="A380" s="356"/>
      <c r="B380" s="486" t="s">
        <v>364</v>
      </c>
      <c r="C380" s="505"/>
      <c r="D380" s="538"/>
      <c r="E380" s="428"/>
      <c r="F380" s="412"/>
      <c r="G380" s="46"/>
    </row>
    <row r="381" spans="1:7" ht="25.5">
      <c r="A381" s="356"/>
      <c r="B381" s="486" t="s">
        <v>359</v>
      </c>
      <c r="C381" s="505"/>
      <c r="D381" s="538"/>
      <c r="E381" s="428"/>
      <c r="F381" s="412"/>
      <c r="G381" s="46"/>
    </row>
    <row r="382" spans="1:7" ht="38.25">
      <c r="A382" s="356"/>
      <c r="B382" s="486" t="s">
        <v>827</v>
      </c>
      <c r="C382" s="505"/>
      <c r="D382" s="538"/>
      <c r="E382" s="428"/>
      <c r="F382" s="412"/>
      <c r="G382" s="46"/>
    </row>
    <row r="383" spans="1:7">
      <c r="A383" s="356"/>
      <c r="B383" s="486" t="s">
        <v>828</v>
      </c>
      <c r="C383" s="505"/>
      <c r="D383" s="538"/>
      <c r="E383" s="428"/>
      <c r="F383" s="412"/>
      <c r="G383" s="46"/>
    </row>
    <row r="384" spans="1:7">
      <c r="A384" s="356"/>
      <c r="B384" s="486" t="s">
        <v>361</v>
      </c>
      <c r="C384" s="505"/>
      <c r="D384" s="538"/>
      <c r="E384" s="428"/>
      <c r="F384" s="412"/>
      <c r="G384" s="46"/>
    </row>
    <row r="385" spans="1:7" ht="25.5">
      <c r="A385" s="356"/>
      <c r="B385" s="494" t="s">
        <v>363</v>
      </c>
      <c r="C385" s="505"/>
      <c r="D385" s="538"/>
      <c r="E385" s="428"/>
      <c r="F385" s="412"/>
      <c r="G385" s="46"/>
    </row>
    <row r="386" spans="1:7">
      <c r="A386" s="356"/>
      <c r="B386" s="495" t="s">
        <v>362</v>
      </c>
      <c r="C386" s="505"/>
      <c r="D386" s="538"/>
      <c r="E386" s="428"/>
      <c r="F386" s="412"/>
      <c r="G386" s="46"/>
    </row>
    <row r="387" spans="1:7" ht="12" customHeight="1">
      <c r="A387" s="356"/>
      <c r="B387" s="495"/>
      <c r="C387" s="505"/>
      <c r="D387" s="538"/>
      <c r="E387" s="428"/>
      <c r="F387" s="412"/>
      <c r="G387" s="46"/>
    </row>
    <row r="388" spans="1:7" ht="25.5">
      <c r="A388" s="359" t="s">
        <v>291</v>
      </c>
      <c r="B388" s="486" t="s">
        <v>501</v>
      </c>
      <c r="C388" s="283" t="s">
        <v>89</v>
      </c>
      <c r="D388" s="533">
        <v>28.5</v>
      </c>
      <c r="E388" s="428"/>
      <c r="F388" s="412">
        <f>E388*D388</f>
        <v>0</v>
      </c>
      <c r="G388" s="46"/>
    </row>
    <row r="389" spans="1:7" ht="89.25">
      <c r="A389" s="356"/>
      <c r="B389" s="486" t="s">
        <v>502</v>
      </c>
      <c r="C389" s="505"/>
      <c r="D389" s="538"/>
      <c r="E389" s="428"/>
      <c r="F389" s="412"/>
      <c r="G389" s="46"/>
    </row>
    <row r="390" spans="1:7" ht="25.5">
      <c r="A390" s="356"/>
      <c r="B390" s="486" t="s">
        <v>358</v>
      </c>
      <c r="C390" s="505"/>
      <c r="D390" s="538"/>
      <c r="E390" s="428"/>
      <c r="F390" s="412"/>
      <c r="G390" s="46"/>
    </row>
    <row r="391" spans="1:7">
      <c r="A391" s="356"/>
      <c r="B391" s="51" t="s">
        <v>829</v>
      </c>
      <c r="C391" s="505"/>
      <c r="D391" s="538"/>
      <c r="E391" s="428"/>
      <c r="F391" s="412"/>
      <c r="G391" s="46"/>
    </row>
    <row r="392" spans="1:7">
      <c r="A392" s="356"/>
      <c r="B392" s="486" t="s">
        <v>365</v>
      </c>
      <c r="C392" s="505"/>
      <c r="D392" s="538"/>
      <c r="E392" s="428"/>
      <c r="F392" s="412"/>
      <c r="G392" s="46"/>
    </row>
    <row r="393" spans="1:7" ht="25.5">
      <c r="A393" s="356"/>
      <c r="B393" s="486" t="s">
        <v>359</v>
      </c>
      <c r="C393" s="505"/>
      <c r="D393" s="538"/>
      <c r="E393" s="428"/>
      <c r="F393" s="412"/>
      <c r="G393" s="46"/>
    </row>
    <row r="394" spans="1:7" ht="25.5">
      <c r="A394" s="356"/>
      <c r="B394" s="486" t="s">
        <v>830</v>
      </c>
      <c r="C394" s="505"/>
      <c r="D394" s="538"/>
      <c r="E394" s="428"/>
      <c r="F394" s="412"/>
      <c r="G394" s="46"/>
    </row>
    <row r="395" spans="1:7">
      <c r="A395" s="356"/>
      <c r="B395" s="486" t="s">
        <v>828</v>
      </c>
      <c r="C395" s="505"/>
      <c r="D395" s="538"/>
      <c r="E395" s="428"/>
      <c r="F395" s="412"/>
      <c r="G395" s="46"/>
    </row>
    <row r="396" spans="1:7">
      <c r="A396" s="356"/>
      <c r="B396" s="494" t="s">
        <v>360</v>
      </c>
      <c r="C396" s="505"/>
      <c r="D396" s="538"/>
      <c r="E396" s="428"/>
      <c r="F396" s="412"/>
      <c r="G396" s="46"/>
    </row>
    <row r="397" spans="1:7">
      <c r="A397" s="356"/>
      <c r="B397" s="486" t="s">
        <v>361</v>
      </c>
      <c r="C397" s="505"/>
      <c r="D397" s="538"/>
      <c r="E397" s="428"/>
      <c r="F397" s="412"/>
      <c r="G397" s="46"/>
    </row>
    <row r="398" spans="1:7" ht="25.5">
      <c r="A398" s="356"/>
      <c r="B398" s="494" t="s">
        <v>363</v>
      </c>
      <c r="C398" s="505"/>
      <c r="D398" s="538"/>
      <c r="E398" s="428"/>
      <c r="F398" s="412"/>
      <c r="G398" s="46"/>
    </row>
    <row r="399" spans="1:7">
      <c r="A399" s="356"/>
      <c r="B399" s="495" t="s">
        <v>366</v>
      </c>
      <c r="C399" s="505"/>
      <c r="D399" s="538"/>
      <c r="E399" s="428"/>
      <c r="F399" s="412"/>
      <c r="G399" s="46"/>
    </row>
    <row r="400" spans="1:7">
      <c r="A400" s="356"/>
      <c r="B400" s="51"/>
      <c r="C400" s="505"/>
      <c r="D400" s="538"/>
      <c r="E400" s="428"/>
      <c r="F400" s="412"/>
      <c r="G400" s="46"/>
    </row>
    <row r="401" spans="1:7" s="49" customFormat="1">
      <c r="A401" s="459" t="s">
        <v>288</v>
      </c>
      <c r="B401" s="51" t="s">
        <v>367</v>
      </c>
      <c r="C401" s="511"/>
      <c r="D401" s="547"/>
      <c r="E401" s="342"/>
      <c r="F401" s="573"/>
    </row>
    <row r="402" spans="1:7" s="49" customFormat="1">
      <c r="A402" s="460"/>
      <c r="B402" s="51" t="s">
        <v>831</v>
      </c>
      <c r="C402" s="517"/>
      <c r="D402" s="555"/>
      <c r="E402" s="435"/>
      <c r="F402" s="570"/>
    </row>
    <row r="403" spans="1:7" s="49" customFormat="1">
      <c r="A403" s="461"/>
      <c r="B403" s="51" t="s">
        <v>368</v>
      </c>
      <c r="C403" s="517"/>
      <c r="D403" s="555"/>
      <c r="E403" s="435"/>
      <c r="F403" s="570"/>
    </row>
    <row r="404" spans="1:7" s="49" customFormat="1">
      <c r="A404" s="460"/>
      <c r="B404" s="51" t="s">
        <v>369</v>
      </c>
      <c r="C404" s="517"/>
      <c r="D404" s="555"/>
      <c r="E404" s="435"/>
      <c r="F404" s="570"/>
    </row>
    <row r="405" spans="1:7" s="49" customFormat="1">
      <c r="A405" s="460"/>
      <c r="B405" s="51" t="s">
        <v>361</v>
      </c>
      <c r="C405" s="517"/>
      <c r="D405" s="555"/>
      <c r="E405" s="435"/>
      <c r="F405" s="570"/>
    </row>
    <row r="406" spans="1:7" s="49" customFormat="1">
      <c r="A406" s="460"/>
      <c r="B406" s="51" t="s">
        <v>832</v>
      </c>
      <c r="C406" s="517"/>
      <c r="D406" s="555"/>
      <c r="E406" s="435"/>
      <c r="F406" s="570"/>
    </row>
    <row r="407" spans="1:7" s="49" customFormat="1">
      <c r="A407" s="460"/>
      <c r="B407" s="51" t="s">
        <v>370</v>
      </c>
      <c r="C407" s="517"/>
      <c r="D407" s="555"/>
      <c r="E407" s="435"/>
      <c r="F407" s="570"/>
    </row>
    <row r="408" spans="1:7" s="49" customFormat="1">
      <c r="A408" s="460"/>
      <c r="B408" s="51" t="s">
        <v>371</v>
      </c>
      <c r="C408" s="517"/>
      <c r="D408" s="555"/>
      <c r="E408" s="435"/>
      <c r="F408" s="570"/>
    </row>
    <row r="409" spans="1:7" s="49" customFormat="1" ht="30.6" customHeight="1">
      <c r="A409" s="459"/>
      <c r="B409" s="494" t="s">
        <v>372</v>
      </c>
      <c r="C409" s="517"/>
      <c r="D409" s="555"/>
      <c r="E409" s="435"/>
      <c r="F409" s="570"/>
    </row>
    <row r="410" spans="1:7" s="49" customFormat="1">
      <c r="A410" s="459" t="s">
        <v>104</v>
      </c>
      <c r="B410" s="51" t="s">
        <v>833</v>
      </c>
      <c r="C410" s="511" t="s">
        <v>51</v>
      </c>
      <c r="D410" s="547">
        <v>3</v>
      </c>
      <c r="E410" s="342"/>
      <c r="F410" s="412">
        <f>E410*D410</f>
        <v>0</v>
      </c>
    </row>
    <row r="411" spans="1:7" s="49" customFormat="1">
      <c r="A411" s="459"/>
      <c r="B411" s="495" t="s">
        <v>834</v>
      </c>
      <c r="C411" s="517"/>
      <c r="D411" s="555"/>
      <c r="E411" s="435"/>
      <c r="F411" s="412"/>
    </row>
    <row r="412" spans="1:7">
      <c r="A412" s="356"/>
      <c r="B412" s="51"/>
      <c r="C412" s="505"/>
      <c r="D412" s="538"/>
      <c r="E412" s="428"/>
      <c r="F412" s="412"/>
      <c r="G412" s="46"/>
    </row>
    <row r="413" spans="1:7" s="49" customFormat="1">
      <c r="A413" s="680"/>
      <c r="B413" s="683"/>
      <c r="C413" s="686"/>
      <c r="D413" s="687"/>
      <c r="E413" s="679"/>
      <c r="F413" s="688"/>
    </row>
    <row r="414" spans="1:7" s="51" customFormat="1" ht="63.75">
      <c r="A414" s="359" t="s">
        <v>289</v>
      </c>
      <c r="B414" s="258" t="s">
        <v>835</v>
      </c>
      <c r="C414" s="511"/>
      <c r="D414" s="547"/>
      <c r="E414" s="342"/>
      <c r="F414" s="412"/>
    </row>
    <row r="415" spans="1:7" s="49" customFormat="1" ht="14.25">
      <c r="A415" s="227" t="s">
        <v>104</v>
      </c>
      <c r="B415" s="373" t="s">
        <v>836</v>
      </c>
      <c r="C415" s="511" t="s">
        <v>443</v>
      </c>
      <c r="D415" s="547">
        <v>4</v>
      </c>
      <c r="E415" s="435"/>
      <c r="F415" s="412">
        <f>E415*D415</f>
        <v>0</v>
      </c>
    </row>
    <row r="416" spans="1:7" s="49" customFormat="1" ht="14.25">
      <c r="A416" s="227" t="s">
        <v>105</v>
      </c>
      <c r="B416" s="373" t="s">
        <v>509</v>
      </c>
      <c r="C416" s="511" t="s">
        <v>443</v>
      </c>
      <c r="D416" s="547">
        <v>2</v>
      </c>
      <c r="E416" s="435"/>
      <c r="F416" s="412">
        <f>E416*D416</f>
        <v>0</v>
      </c>
    </row>
    <row r="417" spans="1:6" s="49" customFormat="1" ht="14.25">
      <c r="A417" s="227" t="s">
        <v>110</v>
      </c>
      <c r="B417" s="373" t="s">
        <v>837</v>
      </c>
      <c r="C417" s="511" t="s">
        <v>443</v>
      </c>
      <c r="D417" s="547">
        <v>2</v>
      </c>
      <c r="E417" s="435"/>
      <c r="F417" s="412">
        <f>E417*D417</f>
        <v>0</v>
      </c>
    </row>
    <row r="418" spans="1:6" s="51" customFormat="1">
      <c r="A418" s="462"/>
      <c r="B418" s="258"/>
      <c r="C418" s="519"/>
      <c r="D418" s="557"/>
      <c r="E418" s="441"/>
      <c r="F418" s="574"/>
    </row>
    <row r="419" spans="1:6" s="49" customFormat="1">
      <c r="A419" s="459" t="s">
        <v>290</v>
      </c>
      <c r="B419" s="51" t="s">
        <v>373</v>
      </c>
      <c r="C419" s="511" t="s">
        <v>97</v>
      </c>
      <c r="D419" s="547">
        <v>33</v>
      </c>
      <c r="E419" s="342"/>
      <c r="F419" s="412">
        <f>E419*D419</f>
        <v>0</v>
      </c>
    </row>
    <row r="420" spans="1:6" s="49" customFormat="1">
      <c r="A420" s="460"/>
      <c r="B420" s="51" t="s">
        <v>374</v>
      </c>
      <c r="C420" s="517"/>
      <c r="D420" s="555"/>
      <c r="E420" s="435"/>
      <c r="F420" s="412"/>
    </row>
    <row r="421" spans="1:6" s="49" customFormat="1" ht="11.45" customHeight="1">
      <c r="A421" s="460"/>
      <c r="B421" s="51" t="s">
        <v>375</v>
      </c>
      <c r="C421" s="517"/>
      <c r="D421" s="555"/>
      <c r="E421" s="435"/>
      <c r="F421" s="412"/>
    </row>
    <row r="422" spans="1:6" s="49" customFormat="1" ht="12.6" customHeight="1">
      <c r="A422" s="460"/>
      <c r="B422" s="51"/>
      <c r="C422" s="517"/>
      <c r="D422" s="555"/>
      <c r="E422" s="435"/>
      <c r="F422" s="412"/>
    </row>
    <row r="423" spans="1:6" s="49" customFormat="1">
      <c r="A423" s="460"/>
      <c r="B423" s="684"/>
      <c r="C423" s="517"/>
      <c r="D423" s="555"/>
      <c r="E423" s="435"/>
      <c r="F423" s="412"/>
    </row>
    <row r="424" spans="1:6" s="49" customFormat="1">
      <c r="A424" s="459" t="s">
        <v>469</v>
      </c>
      <c r="B424" s="51" t="s">
        <v>376</v>
      </c>
      <c r="C424" s="511" t="s">
        <v>97</v>
      </c>
      <c r="D424" s="547">
        <v>19</v>
      </c>
      <c r="E424" s="342"/>
      <c r="F424" s="412">
        <f>E424*D424</f>
        <v>0</v>
      </c>
    </row>
    <row r="425" spans="1:6" s="49" customFormat="1">
      <c r="A425" s="460"/>
      <c r="B425" s="51" t="s">
        <v>377</v>
      </c>
      <c r="C425" s="517"/>
      <c r="D425" s="555"/>
      <c r="E425" s="435"/>
      <c r="F425" s="570"/>
    </row>
    <row r="426" spans="1:6" s="49" customFormat="1">
      <c r="A426" s="460"/>
      <c r="B426" s="51" t="s">
        <v>378</v>
      </c>
      <c r="C426" s="517"/>
      <c r="D426" s="555"/>
      <c r="E426" s="435"/>
      <c r="F426" s="570"/>
    </row>
    <row r="427" spans="1:6" s="49" customFormat="1">
      <c r="A427" s="460"/>
      <c r="B427" s="51" t="s">
        <v>379</v>
      </c>
      <c r="C427" s="517"/>
      <c r="D427" s="555"/>
      <c r="E427" s="435"/>
      <c r="F427" s="570"/>
    </row>
    <row r="428" spans="1:6" s="49" customFormat="1">
      <c r="A428" s="460"/>
      <c r="B428" s="51"/>
      <c r="C428" s="517"/>
      <c r="D428" s="555"/>
      <c r="E428" s="435"/>
      <c r="F428" s="570"/>
    </row>
    <row r="429" spans="1:6" s="49" customFormat="1" ht="165.75">
      <c r="A429" s="227" t="s">
        <v>408</v>
      </c>
      <c r="B429" s="373" t="s">
        <v>838</v>
      </c>
      <c r="C429" s="511"/>
      <c r="D429" s="547"/>
      <c r="E429" s="435"/>
      <c r="F429" s="570"/>
    </row>
    <row r="430" spans="1:6" s="49" customFormat="1" ht="14.25">
      <c r="A430" s="227" t="s">
        <v>104</v>
      </c>
      <c r="B430" s="373" t="s">
        <v>389</v>
      </c>
      <c r="C430" s="511" t="s">
        <v>443</v>
      </c>
      <c r="D430" s="547">
        <v>14</v>
      </c>
      <c r="E430" s="435"/>
      <c r="F430" s="412">
        <f>E430*D430</f>
        <v>0</v>
      </c>
    </row>
    <row r="431" spans="1:6" s="49" customFormat="1">
      <c r="A431" s="227"/>
      <c r="B431" s="373"/>
      <c r="C431" s="511"/>
      <c r="D431" s="547"/>
      <c r="E431" s="435"/>
      <c r="F431" s="412"/>
    </row>
    <row r="432" spans="1:6" s="49" customFormat="1" ht="38.25">
      <c r="A432" s="227" t="s">
        <v>470</v>
      </c>
      <c r="B432" s="373" t="s">
        <v>394</v>
      </c>
      <c r="C432" s="511"/>
      <c r="D432" s="547"/>
      <c r="E432" s="435"/>
      <c r="F432" s="412"/>
    </row>
    <row r="433" spans="1:7" s="49" customFormat="1">
      <c r="A433" s="227" t="s">
        <v>104</v>
      </c>
      <c r="B433" s="373" t="s">
        <v>390</v>
      </c>
      <c r="C433" s="511" t="s">
        <v>51</v>
      </c>
      <c r="D433" s="547">
        <v>3</v>
      </c>
      <c r="E433" s="435"/>
      <c r="F433" s="412">
        <f>E433*D433</f>
        <v>0</v>
      </c>
    </row>
    <row r="434" spans="1:7" s="49" customFormat="1">
      <c r="A434" s="227"/>
      <c r="B434" s="373"/>
      <c r="C434" s="511"/>
      <c r="D434" s="547"/>
      <c r="E434" s="435"/>
      <c r="F434" s="570"/>
    </row>
    <row r="435" spans="1:7">
      <c r="A435" s="356"/>
      <c r="B435" s="51"/>
      <c r="C435" s="505"/>
      <c r="D435" s="538"/>
      <c r="E435" s="428"/>
      <c r="F435" s="412"/>
      <c r="G435" s="46"/>
    </row>
    <row r="436" spans="1:7" s="51" customFormat="1">
      <c r="A436" s="359" t="s">
        <v>395</v>
      </c>
      <c r="B436" s="496" t="s">
        <v>396</v>
      </c>
      <c r="C436" s="518"/>
      <c r="D436" s="556"/>
      <c r="E436" s="440"/>
    </row>
    <row r="437" spans="1:7" s="51" customFormat="1" ht="51">
      <c r="A437" s="462"/>
      <c r="B437" s="496" t="s">
        <v>398</v>
      </c>
      <c r="C437" s="518"/>
      <c r="D437" s="556"/>
      <c r="E437" s="440"/>
    </row>
    <row r="438" spans="1:7" s="51" customFormat="1" ht="25.5">
      <c r="A438" s="462"/>
      <c r="B438" s="496" t="s">
        <v>358</v>
      </c>
      <c r="C438" s="518"/>
      <c r="D438" s="556"/>
      <c r="E438" s="440"/>
    </row>
    <row r="439" spans="1:7" s="51" customFormat="1">
      <c r="A439" s="462"/>
      <c r="B439" s="496" t="s">
        <v>839</v>
      </c>
      <c r="C439" s="518"/>
      <c r="D439" s="556"/>
      <c r="E439" s="440"/>
    </row>
    <row r="440" spans="1:7" s="51" customFormat="1" ht="25.5">
      <c r="A440" s="462"/>
      <c r="B440" s="496" t="s">
        <v>359</v>
      </c>
      <c r="C440" s="518"/>
      <c r="D440" s="556"/>
      <c r="E440" s="440"/>
    </row>
    <row r="441" spans="1:7" s="51" customFormat="1" ht="32.450000000000003" customHeight="1">
      <c r="A441" s="462"/>
      <c r="B441" s="496" t="s">
        <v>397</v>
      </c>
      <c r="C441" s="518"/>
      <c r="D441" s="556"/>
      <c r="E441" s="440"/>
    </row>
    <row r="442" spans="1:7" s="51" customFormat="1">
      <c r="A442" s="462"/>
      <c r="B442" s="497" t="s">
        <v>840</v>
      </c>
      <c r="C442" s="511" t="s">
        <v>51</v>
      </c>
      <c r="D442" s="547">
        <v>3</v>
      </c>
      <c r="E442" s="435"/>
      <c r="F442" s="412">
        <f>E442*D442</f>
        <v>0</v>
      </c>
    </row>
    <row r="443" spans="1:7">
      <c r="A443" s="356"/>
      <c r="B443" s="51"/>
      <c r="C443" s="505"/>
      <c r="D443" s="538"/>
      <c r="E443" s="428"/>
      <c r="F443" s="412"/>
      <c r="G443" s="46"/>
    </row>
    <row r="444" spans="1:7">
      <c r="A444" s="356"/>
      <c r="B444" s="51"/>
      <c r="C444" s="505"/>
      <c r="D444" s="538"/>
      <c r="E444" s="428"/>
      <c r="F444" s="412"/>
      <c r="G444" s="46"/>
    </row>
    <row r="445" spans="1:7" s="51" customFormat="1" ht="25.5">
      <c r="A445" s="463" t="s">
        <v>471</v>
      </c>
      <c r="B445" s="498" t="s">
        <v>409</v>
      </c>
      <c r="C445" s="522" t="s">
        <v>326</v>
      </c>
      <c r="D445" s="520">
        <v>16</v>
      </c>
      <c r="E445" s="442"/>
      <c r="F445" s="412">
        <f>E445*D445</f>
        <v>0</v>
      </c>
      <c r="G445" s="196"/>
    </row>
    <row r="446" spans="1:7" s="51" customFormat="1">
      <c r="A446" s="456"/>
      <c r="B446" s="685"/>
      <c r="C446" s="523"/>
      <c r="D446" s="559"/>
      <c r="E446" s="444"/>
      <c r="F446" s="412"/>
      <c r="G446" s="196"/>
    </row>
    <row r="447" spans="1:7">
      <c r="A447" s="356"/>
      <c r="B447" s="51"/>
      <c r="C447" s="505"/>
      <c r="D447" s="538"/>
      <c r="E447" s="428"/>
      <c r="F447" s="412"/>
      <c r="G447" s="46"/>
    </row>
    <row r="448" spans="1:7" s="51" customFormat="1" ht="76.5">
      <c r="A448" s="463" t="s">
        <v>472</v>
      </c>
      <c r="B448" s="498" t="s">
        <v>841</v>
      </c>
      <c r="C448" s="522" t="s">
        <v>410</v>
      </c>
      <c r="D448" s="520">
        <v>9</v>
      </c>
      <c r="E448" s="442"/>
      <c r="F448" s="689">
        <f>E448*D448</f>
        <v>0</v>
      </c>
      <c r="G448" s="196"/>
    </row>
    <row r="449" spans="1:7" s="51" customFormat="1">
      <c r="A449" s="681"/>
      <c r="B449" s="499" t="s">
        <v>842</v>
      </c>
      <c r="C449" s="522"/>
      <c r="D449" s="520"/>
      <c r="E449" s="442"/>
      <c r="F449" s="689"/>
      <c r="G449" s="196"/>
    </row>
    <row r="450" spans="1:7">
      <c r="A450" s="361"/>
      <c r="B450" s="51"/>
      <c r="C450" s="505"/>
      <c r="D450" s="538"/>
      <c r="E450" s="428"/>
      <c r="F450" s="412"/>
      <c r="G450" s="46"/>
    </row>
    <row r="451" spans="1:7">
      <c r="A451" s="227"/>
      <c r="B451" s="478" t="s">
        <v>276</v>
      </c>
      <c r="C451" s="506"/>
      <c r="D451" s="540"/>
      <c r="E451" s="431"/>
      <c r="F451" s="567">
        <f>SUM(F376:F450)</f>
        <v>0</v>
      </c>
      <c r="G451" s="46"/>
    </row>
    <row r="452" spans="1:7">
      <c r="A452" s="356"/>
      <c r="B452" s="51"/>
      <c r="C452" s="505"/>
      <c r="D452" s="538"/>
      <c r="E452" s="428"/>
      <c r="F452" s="412"/>
      <c r="G452" s="46"/>
    </row>
    <row r="453" spans="1:7">
      <c r="A453" s="356"/>
      <c r="B453" s="67" t="s">
        <v>52</v>
      </c>
      <c r="C453" s="505"/>
      <c r="D453" s="538"/>
      <c r="E453" s="428"/>
      <c r="F453" s="412"/>
      <c r="G453" s="46"/>
    </row>
    <row r="454" spans="1:7">
      <c r="A454" s="227"/>
      <c r="B454" s="51" t="s">
        <v>300</v>
      </c>
      <c r="C454" s="509"/>
      <c r="D454" s="534"/>
      <c r="E454" s="428"/>
      <c r="F454" s="412"/>
      <c r="G454" s="46"/>
    </row>
    <row r="455" spans="1:7">
      <c r="A455" s="227"/>
      <c r="B455" s="51" t="s">
        <v>301</v>
      </c>
      <c r="C455" s="509"/>
      <c r="D455" s="534"/>
      <c r="E455" s="428"/>
      <c r="F455" s="412"/>
      <c r="G455" s="46"/>
    </row>
    <row r="456" spans="1:7">
      <c r="A456" s="227"/>
      <c r="B456" s="51" t="s">
        <v>302</v>
      </c>
      <c r="C456" s="509"/>
      <c r="D456" s="534"/>
      <c r="E456" s="428"/>
      <c r="F456" s="412"/>
      <c r="G456" s="46"/>
    </row>
    <row r="457" spans="1:7">
      <c r="A457" s="227"/>
      <c r="B457" s="51" t="s">
        <v>303</v>
      </c>
      <c r="C457" s="509"/>
      <c r="D457" s="534"/>
      <c r="E457" s="428"/>
      <c r="F457" s="412"/>
      <c r="G457" s="46"/>
    </row>
    <row r="458" spans="1:7">
      <c r="A458" s="227"/>
      <c r="B458" s="51" t="s">
        <v>304</v>
      </c>
      <c r="C458" s="509"/>
      <c r="D458" s="534"/>
      <c r="E458" s="428"/>
      <c r="F458" s="412"/>
      <c r="G458" s="46"/>
    </row>
    <row r="459" spans="1:7">
      <c r="A459" s="227"/>
      <c r="B459" s="51" t="s">
        <v>305</v>
      </c>
      <c r="C459" s="509"/>
      <c r="D459" s="534"/>
      <c r="E459" s="428"/>
      <c r="F459" s="412"/>
      <c r="G459" s="46"/>
    </row>
    <row r="460" spans="1:7">
      <c r="A460" s="227"/>
      <c r="B460" s="51" t="s">
        <v>306</v>
      </c>
      <c r="C460" s="509"/>
      <c r="D460" s="534"/>
      <c r="E460" s="428"/>
      <c r="F460" s="412"/>
      <c r="G460" s="46"/>
    </row>
    <row r="461" spans="1:7">
      <c r="A461" s="227"/>
      <c r="B461" s="51" t="s">
        <v>307</v>
      </c>
      <c r="C461" s="509"/>
      <c r="D461" s="534"/>
      <c r="E461" s="428"/>
      <c r="F461" s="412"/>
      <c r="G461" s="46"/>
    </row>
    <row r="462" spans="1:7">
      <c r="A462" s="227"/>
      <c r="B462" s="51" t="s">
        <v>308</v>
      </c>
      <c r="C462" s="509"/>
      <c r="D462" s="534"/>
      <c r="E462" s="428"/>
      <c r="F462" s="412"/>
      <c r="G462" s="46"/>
    </row>
    <row r="463" spans="1:7">
      <c r="A463" s="227"/>
      <c r="B463" s="51" t="s">
        <v>309</v>
      </c>
      <c r="C463" s="509"/>
      <c r="D463" s="534"/>
      <c r="E463" s="428"/>
      <c r="F463" s="412"/>
      <c r="G463" s="46"/>
    </row>
    <row r="464" spans="1:7">
      <c r="A464" s="227"/>
      <c r="B464" s="51" t="s">
        <v>310</v>
      </c>
      <c r="C464" s="509"/>
      <c r="D464" s="534"/>
      <c r="E464" s="428"/>
      <c r="F464" s="412"/>
      <c r="G464" s="46"/>
    </row>
    <row r="465" spans="1:7">
      <c r="A465" s="227"/>
      <c r="B465" s="51" t="s">
        <v>311</v>
      </c>
      <c r="C465" s="509"/>
      <c r="D465" s="534"/>
      <c r="E465" s="428"/>
      <c r="F465" s="412"/>
      <c r="G465" s="46"/>
    </row>
    <row r="466" spans="1:7">
      <c r="A466" s="227"/>
      <c r="B466" s="51" t="s">
        <v>312</v>
      </c>
      <c r="C466" s="509"/>
      <c r="D466" s="534"/>
      <c r="E466" s="428"/>
      <c r="F466" s="412"/>
      <c r="G466" s="46"/>
    </row>
    <row r="467" spans="1:7">
      <c r="A467" s="227"/>
      <c r="B467" s="51" t="s">
        <v>313</v>
      </c>
      <c r="C467" s="509"/>
      <c r="D467" s="534"/>
      <c r="E467" s="428"/>
      <c r="F467" s="412"/>
      <c r="G467" s="46"/>
    </row>
    <row r="468" spans="1:7">
      <c r="A468" s="227"/>
      <c r="B468" s="51" t="s">
        <v>314</v>
      </c>
      <c r="C468" s="509"/>
      <c r="D468" s="534"/>
      <c r="E468" s="428"/>
      <c r="F468" s="412"/>
      <c r="G468" s="46"/>
    </row>
    <row r="469" spans="1:7">
      <c r="A469" s="227"/>
      <c r="B469" s="51" t="s">
        <v>315</v>
      </c>
      <c r="C469" s="509"/>
      <c r="D469" s="534"/>
      <c r="E469" s="428"/>
      <c r="F469" s="412"/>
      <c r="G469" s="46"/>
    </row>
    <row r="470" spans="1:7">
      <c r="A470" s="227"/>
      <c r="B470" s="51" t="s">
        <v>316</v>
      </c>
      <c r="C470" s="509"/>
      <c r="D470" s="534"/>
      <c r="E470" s="428"/>
      <c r="F470" s="412"/>
      <c r="G470" s="46"/>
    </row>
    <row r="471" spans="1:7">
      <c r="A471" s="227"/>
      <c r="B471" s="51" t="s">
        <v>317</v>
      </c>
      <c r="C471" s="509"/>
      <c r="D471" s="534"/>
      <c r="E471" s="428"/>
      <c r="F471" s="412"/>
      <c r="G471" s="46"/>
    </row>
    <row r="472" spans="1:7">
      <c r="A472" s="227"/>
      <c r="B472" s="51" t="s">
        <v>318</v>
      </c>
      <c r="C472" s="509"/>
      <c r="D472" s="534"/>
      <c r="E472" s="428"/>
      <c r="F472" s="412"/>
      <c r="G472" s="46"/>
    </row>
    <row r="473" spans="1:7">
      <c r="A473" s="227"/>
      <c r="B473" s="51"/>
      <c r="C473" s="509"/>
      <c r="D473" s="534"/>
      <c r="E473" s="428"/>
      <c r="F473" s="412"/>
      <c r="G473" s="46"/>
    </row>
    <row r="474" spans="1:7">
      <c r="A474" s="227"/>
      <c r="B474" s="67" t="s">
        <v>53</v>
      </c>
      <c r="C474" s="509"/>
      <c r="D474" s="534"/>
      <c r="E474" s="428"/>
      <c r="F474" s="412"/>
      <c r="G474" s="46"/>
    </row>
    <row r="475" spans="1:7">
      <c r="A475" s="227"/>
      <c r="B475" s="51" t="s">
        <v>319</v>
      </c>
      <c r="C475" s="509"/>
      <c r="D475" s="534"/>
      <c r="E475" s="428"/>
      <c r="F475" s="412"/>
      <c r="G475" s="46"/>
    </row>
    <row r="476" spans="1:7">
      <c r="A476" s="227"/>
      <c r="B476" s="51" t="s">
        <v>320</v>
      </c>
      <c r="C476" s="509"/>
      <c r="D476" s="534"/>
      <c r="E476" s="428"/>
      <c r="F476" s="412"/>
      <c r="G476" s="46"/>
    </row>
    <row r="477" spans="1:7">
      <c r="A477" s="227"/>
      <c r="B477" s="51" t="s">
        <v>76</v>
      </c>
      <c r="C477" s="509"/>
      <c r="D477" s="534"/>
      <c r="E477" s="428"/>
      <c r="F477" s="412"/>
      <c r="G477" s="46"/>
    </row>
    <row r="478" spans="1:7">
      <c r="A478" s="227"/>
      <c r="B478" s="51" t="s">
        <v>321</v>
      </c>
      <c r="C478" s="509"/>
      <c r="D478" s="534"/>
      <c r="E478" s="428"/>
      <c r="F478" s="412"/>
      <c r="G478" s="46"/>
    </row>
    <row r="479" spans="1:7">
      <c r="A479" s="227"/>
      <c r="B479" s="51" t="s">
        <v>322</v>
      </c>
      <c r="C479" s="509"/>
      <c r="D479" s="534"/>
      <c r="E479" s="428"/>
      <c r="F479" s="412"/>
      <c r="G479" s="46"/>
    </row>
    <row r="480" spans="1:7">
      <c r="A480" s="227"/>
      <c r="B480" s="51" t="s">
        <v>147</v>
      </c>
      <c r="C480" s="509"/>
      <c r="D480" s="534"/>
      <c r="E480" s="428"/>
      <c r="F480" s="412"/>
      <c r="G480" s="46"/>
    </row>
    <row r="481" spans="1:7">
      <c r="A481" s="227"/>
      <c r="B481" s="51" t="s">
        <v>148</v>
      </c>
      <c r="C481" s="509"/>
      <c r="D481" s="534"/>
      <c r="E481" s="428"/>
      <c r="F481" s="412"/>
      <c r="G481" s="46"/>
    </row>
    <row r="482" spans="1:7">
      <c r="A482" s="227"/>
      <c r="B482" s="51" t="s">
        <v>323</v>
      </c>
      <c r="C482" s="509"/>
      <c r="D482" s="534"/>
      <c r="E482" s="428"/>
      <c r="F482" s="412"/>
      <c r="G482" s="46"/>
    </row>
    <row r="483" spans="1:7" s="16" customFormat="1">
      <c r="A483" s="227"/>
      <c r="B483" s="51" t="s">
        <v>69</v>
      </c>
      <c r="C483" s="509"/>
      <c r="D483" s="534"/>
      <c r="E483" s="428"/>
      <c r="F483" s="412"/>
      <c r="G483" s="46"/>
    </row>
    <row r="484" spans="1:7">
      <c r="A484" s="227"/>
      <c r="B484" s="51" t="s">
        <v>70</v>
      </c>
      <c r="C484" s="509"/>
      <c r="D484" s="534"/>
      <c r="E484" s="428"/>
      <c r="F484" s="412"/>
      <c r="G484" s="46"/>
    </row>
    <row r="485" spans="1:7">
      <c r="A485" s="227"/>
      <c r="B485" s="51" t="s">
        <v>71</v>
      </c>
      <c r="C485" s="509"/>
      <c r="D485" s="534"/>
      <c r="E485" s="428"/>
      <c r="F485" s="412"/>
      <c r="G485" s="46"/>
    </row>
    <row r="486" spans="1:7">
      <c r="A486" s="227"/>
      <c r="B486" s="51" t="s">
        <v>324</v>
      </c>
      <c r="C486" s="509"/>
      <c r="D486" s="534"/>
      <c r="E486" s="428"/>
      <c r="F486" s="412"/>
      <c r="G486" s="46"/>
    </row>
    <row r="487" spans="1:7">
      <c r="A487" s="227"/>
      <c r="B487" s="51" t="s">
        <v>325</v>
      </c>
      <c r="C487" s="509"/>
      <c r="D487" s="534"/>
      <c r="E487" s="428"/>
      <c r="F487" s="412"/>
      <c r="G487" s="46"/>
    </row>
    <row r="488" spans="1:7">
      <c r="A488" s="227"/>
      <c r="B488" s="51" t="s">
        <v>54</v>
      </c>
      <c r="C488" s="509"/>
      <c r="D488" s="534"/>
      <c r="E488" s="428"/>
      <c r="F488" s="412"/>
      <c r="G488" s="46"/>
    </row>
    <row r="489" spans="1:7">
      <c r="A489" s="227"/>
      <c r="B489" s="51" t="s">
        <v>55</v>
      </c>
      <c r="C489" s="509"/>
      <c r="D489" s="534"/>
      <c r="E489" s="428"/>
      <c r="F489" s="412"/>
      <c r="G489" s="46"/>
    </row>
    <row r="490" spans="1:7">
      <c r="A490" s="227"/>
      <c r="B490" s="51" t="s">
        <v>60</v>
      </c>
      <c r="C490" s="509"/>
      <c r="D490" s="534"/>
      <c r="E490" s="428"/>
      <c r="F490" s="412"/>
      <c r="G490" s="46"/>
    </row>
    <row r="491" spans="1:7">
      <c r="A491" s="227"/>
      <c r="B491" s="51" t="s">
        <v>87</v>
      </c>
      <c r="C491" s="509"/>
      <c r="D491" s="534"/>
      <c r="E491" s="428"/>
      <c r="F491" s="412"/>
      <c r="G491" s="46"/>
    </row>
    <row r="492" spans="1:7">
      <c r="A492" s="227"/>
      <c r="B492" s="51" t="s">
        <v>125</v>
      </c>
      <c r="C492" s="509"/>
      <c r="D492" s="534"/>
      <c r="E492" s="428"/>
      <c r="F492" s="412"/>
      <c r="G492" s="46"/>
    </row>
    <row r="493" spans="1:7">
      <c r="A493" s="227"/>
      <c r="B493" s="51" t="s">
        <v>120</v>
      </c>
      <c r="C493" s="509"/>
      <c r="D493" s="534"/>
      <c r="E493" s="428"/>
      <c r="F493" s="412"/>
      <c r="G493" s="46"/>
    </row>
    <row r="494" spans="1:7">
      <c r="A494" s="227"/>
      <c r="B494" s="51" t="s">
        <v>74</v>
      </c>
      <c r="C494" s="509"/>
      <c r="D494" s="534"/>
      <c r="E494" s="428"/>
      <c r="F494" s="412"/>
      <c r="G494" s="46"/>
    </row>
    <row r="495" spans="1:7" s="16" customFormat="1">
      <c r="A495" s="227"/>
      <c r="B495" s="51" t="s">
        <v>57</v>
      </c>
      <c r="C495" s="509"/>
      <c r="D495" s="534"/>
      <c r="E495" s="428"/>
      <c r="F495" s="412"/>
      <c r="G495" s="46"/>
    </row>
    <row r="496" spans="1:7">
      <c r="A496" s="227"/>
      <c r="B496" s="51" t="s">
        <v>122</v>
      </c>
      <c r="C496" s="509"/>
      <c r="D496" s="534"/>
      <c r="E496" s="428"/>
      <c r="F496" s="412"/>
      <c r="G496" s="46"/>
    </row>
    <row r="497" spans="1:7">
      <c r="A497" s="227"/>
      <c r="B497" s="51" t="s">
        <v>58</v>
      </c>
      <c r="C497" s="509"/>
      <c r="D497" s="534"/>
      <c r="E497" s="428"/>
      <c r="F497" s="412"/>
      <c r="G497" s="46"/>
    </row>
    <row r="498" spans="1:7" s="16" customFormat="1">
      <c r="A498" s="356"/>
      <c r="B498" s="51"/>
      <c r="C498" s="505"/>
      <c r="D498" s="538"/>
      <c r="E498" s="428"/>
      <c r="F498" s="412"/>
      <c r="G498" s="46"/>
    </row>
    <row r="499" spans="1:7">
      <c r="A499" s="356"/>
      <c r="B499" s="51"/>
      <c r="C499" s="505"/>
      <c r="D499" s="538"/>
      <c r="E499" s="428"/>
      <c r="F499" s="412"/>
      <c r="G499" s="46"/>
    </row>
    <row r="500" spans="1:7" s="16" customFormat="1">
      <c r="A500" s="54"/>
      <c r="B500" s="67" t="s">
        <v>843</v>
      </c>
      <c r="C500" s="516"/>
      <c r="D500" s="554"/>
      <c r="E500" s="432"/>
      <c r="F500" s="568"/>
      <c r="G500" s="46"/>
    </row>
    <row r="501" spans="1:7">
      <c r="A501" s="356"/>
      <c r="B501" s="51"/>
      <c r="C501" s="505"/>
      <c r="D501" s="538"/>
      <c r="E501" s="428"/>
      <c r="F501" s="412"/>
      <c r="G501" s="46"/>
    </row>
    <row r="502" spans="1:7" ht="38.25">
      <c r="A502" s="227" t="s">
        <v>50</v>
      </c>
      <c r="B502" s="262" t="s">
        <v>517</v>
      </c>
      <c r="C502" s="524" t="s">
        <v>51</v>
      </c>
      <c r="D502" s="535">
        <v>3</v>
      </c>
      <c r="E502" s="428"/>
      <c r="F502" s="412">
        <f t="shared" ref="F502" si="5">E502*D502</f>
        <v>0</v>
      </c>
      <c r="G502" s="46"/>
    </row>
    <row r="503" spans="1:7" ht="76.5">
      <c r="A503" s="227"/>
      <c r="B503" s="488" t="s">
        <v>844</v>
      </c>
      <c r="C503" s="509"/>
      <c r="D503" s="534"/>
      <c r="E503" s="428"/>
      <c r="F503" s="412"/>
      <c r="G503" s="46"/>
    </row>
    <row r="504" spans="1:7" ht="38.25">
      <c r="A504" s="356"/>
      <c r="B504" s="488" t="s">
        <v>518</v>
      </c>
      <c r="C504" s="505"/>
      <c r="D504" s="538"/>
      <c r="E504" s="428"/>
      <c r="F504" s="412"/>
      <c r="G504" s="46"/>
    </row>
    <row r="505" spans="1:7">
      <c r="A505" s="227"/>
      <c r="B505" s="51"/>
      <c r="C505" s="509"/>
      <c r="D505" s="534"/>
      <c r="E505" s="428"/>
      <c r="F505" s="412"/>
      <c r="G505" s="46"/>
    </row>
    <row r="506" spans="1:7">
      <c r="A506" s="227" t="s">
        <v>291</v>
      </c>
      <c r="B506" s="262" t="s">
        <v>580</v>
      </c>
      <c r="C506" s="524" t="s">
        <v>51</v>
      </c>
      <c r="D506" s="535">
        <v>1</v>
      </c>
      <c r="E506" s="428"/>
      <c r="F506" s="412">
        <f t="shared" ref="F506" si="6">E506*D506</f>
        <v>0</v>
      </c>
      <c r="G506" s="46"/>
    </row>
    <row r="507" spans="1:7">
      <c r="A507" s="227"/>
      <c r="B507" s="488"/>
      <c r="C507" s="509"/>
      <c r="D507" s="534"/>
      <c r="E507" s="428"/>
      <c r="F507" s="412"/>
      <c r="G507" s="46"/>
    </row>
    <row r="508" spans="1:7">
      <c r="A508" s="227" t="s">
        <v>288</v>
      </c>
      <c r="B508" s="262" t="s">
        <v>581</v>
      </c>
      <c r="C508" s="524" t="s">
        <v>62</v>
      </c>
      <c r="D508" s="535">
        <v>10</v>
      </c>
      <c r="E508" s="428"/>
      <c r="F508" s="412">
        <f t="shared" ref="F508" si="7">E508*D508</f>
        <v>0</v>
      </c>
      <c r="G508" s="46"/>
    </row>
    <row r="509" spans="1:7">
      <c r="A509" s="360"/>
      <c r="B509" s="262"/>
      <c r="C509" s="524"/>
      <c r="D509" s="535"/>
      <c r="E509" s="428"/>
      <c r="F509" s="412"/>
      <c r="G509" s="46"/>
    </row>
    <row r="510" spans="1:7">
      <c r="A510" s="360"/>
      <c r="B510" s="67" t="s">
        <v>402</v>
      </c>
      <c r="C510" s="506"/>
      <c r="D510" s="540"/>
      <c r="E510" s="431"/>
      <c r="F510" s="567">
        <f>SUM(F501:F509)</f>
        <v>0</v>
      </c>
      <c r="G510" s="46"/>
    </row>
    <row r="511" spans="1:7">
      <c r="A511" s="356"/>
      <c r="B511" s="51"/>
      <c r="C511" s="505"/>
      <c r="D511" s="538"/>
      <c r="E511" s="428"/>
      <c r="F511" s="412"/>
      <c r="G511" s="46"/>
    </row>
    <row r="512" spans="1:7">
      <c r="C512" s="525"/>
      <c r="D512" s="560"/>
      <c r="E512" s="445"/>
    </row>
  </sheetData>
  <sheetProtection algorithmName="SHA-512" hashValue="TFIKbRj2gRsB2++MGpMDsH1PWznhRvf3CN/8UwMD22HdUGgN9SDvG8O+S6thTIihMhat1ejM0jQA9aq6cWxHTQ==" saltValue="3iX5g9kALaBEA8dOazYaIQ==" spinCount="100000" sheet="1" objects="1" scenarios="1"/>
  <pageMargins left="0.9055118110236221" right="0" top="0.74803149606299213" bottom="0.74803149606299213" header="0.51181102362204722" footer="0.51181102362204722"/>
  <pageSetup paperSize="9" orientation="portrait" r:id="rId1"/>
  <headerFooter>
    <oddHeader>&amp;LDU Ptuj - enota Ptuj - oddelek E&amp;RObrtniška dela</oddHeader>
    <oddFooter>&amp;C&amp;P</oddFooter>
  </headerFooter>
  <rowBreaks count="9" manualBreakCount="9">
    <brk id="74" max="16383" man="1"/>
    <brk id="142" max="16383" man="1"/>
    <brk id="188" max="5" man="1"/>
    <brk id="250" max="5" man="1"/>
    <brk id="293" max="5" man="1"/>
    <brk id="329" max="5" man="1"/>
    <brk id="367" max="5" man="1"/>
    <brk id="435" max="5" man="1"/>
    <brk id="477"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77AD4-1777-4437-BCD8-3B1CEE540102}">
  <sheetPr>
    <tabColor theme="8" tint="0.59999389629810485"/>
  </sheetPr>
  <dimension ref="A1:H515"/>
  <sheetViews>
    <sheetView view="pageBreakPreview" zoomScaleNormal="100" zoomScaleSheetLayoutView="100" workbookViewId="0">
      <selection activeCell="F26" sqref="F26"/>
    </sheetView>
  </sheetViews>
  <sheetFormatPr defaultColWidth="10" defaultRowHeight="15"/>
  <cols>
    <col min="1" max="1" width="7.85546875" style="611" customWidth="1"/>
    <col min="2" max="2" width="43.7109375" style="617" customWidth="1"/>
    <col min="3" max="3" width="8.42578125" style="616" customWidth="1"/>
    <col min="4" max="4" width="6.28515625" style="616" customWidth="1"/>
    <col min="5" max="5" width="9.42578125" style="612" customWidth="1"/>
    <col min="6" max="6" width="12.7109375" style="614" customWidth="1"/>
    <col min="7" max="7" width="19.5703125" style="134" customWidth="1"/>
    <col min="8" max="8" width="17.140625" style="134" customWidth="1"/>
    <col min="9" max="16384" width="10" style="134"/>
  </cols>
  <sheetData>
    <row r="1" spans="1:8">
      <c r="A1" s="580"/>
      <c r="B1" s="581" t="s">
        <v>662</v>
      </c>
      <c r="C1" s="582"/>
      <c r="D1" s="582"/>
      <c r="E1" s="582"/>
      <c r="F1" s="583"/>
    </row>
    <row r="2" spans="1:8">
      <c r="A2" s="584"/>
      <c r="B2" s="585"/>
      <c r="C2" s="586"/>
      <c r="D2" s="586"/>
      <c r="E2" s="586"/>
      <c r="F2" s="586"/>
    </row>
    <row r="3" spans="1:8">
      <c r="A3" s="587"/>
      <c r="B3" s="588"/>
      <c r="C3" s="589"/>
      <c r="D3" s="589"/>
      <c r="E3" s="589"/>
      <c r="F3" s="590"/>
    </row>
    <row r="4" spans="1:8">
      <c r="A4" s="591"/>
      <c r="B4" s="592"/>
      <c r="C4" s="593"/>
      <c r="D4" s="593"/>
      <c r="E4" s="594"/>
      <c r="F4" s="595"/>
    </row>
    <row r="5" spans="1:8">
      <c r="F5" s="143"/>
    </row>
    <row r="6" spans="1:8" s="137" customFormat="1">
      <c r="A6" s="596"/>
      <c r="B6" s="597" t="s">
        <v>663</v>
      </c>
      <c r="C6" s="598"/>
      <c r="D6" s="598"/>
      <c r="E6" s="598"/>
    </row>
    <row r="7" spans="1:8" s="137" customFormat="1">
      <c r="A7" s="596"/>
      <c r="B7" s="597"/>
      <c r="C7" s="598"/>
      <c r="D7" s="598"/>
      <c r="E7" s="598"/>
    </row>
    <row r="8" spans="1:8" s="137" customFormat="1" ht="46.5" customHeight="1">
      <c r="A8" s="598"/>
      <c r="B8" s="760" t="s">
        <v>664</v>
      </c>
      <c r="C8" s="761"/>
      <c r="D8" s="761"/>
      <c r="E8" s="598"/>
    </row>
    <row r="9" spans="1:8" s="137" customFormat="1">
      <c r="A9" s="596"/>
      <c r="B9" s="598"/>
      <c r="C9" s="598"/>
      <c r="D9" s="598"/>
      <c r="E9" s="598"/>
      <c r="H9" s="136"/>
    </row>
    <row r="10" spans="1:8" s="137" customFormat="1" ht="45">
      <c r="A10" s="598"/>
      <c r="B10" s="599" t="s">
        <v>665</v>
      </c>
      <c r="C10" s="598"/>
      <c r="D10" s="597"/>
      <c r="E10" s="598"/>
    </row>
    <row r="11" spans="1:8" s="137" customFormat="1">
      <c r="A11" s="596"/>
      <c r="B11" s="598"/>
      <c r="C11" s="598"/>
      <c r="D11" s="597"/>
      <c r="E11" s="598"/>
      <c r="F11" s="730"/>
    </row>
    <row r="12" spans="1:8" s="137" customFormat="1">
      <c r="A12" s="598"/>
      <c r="B12" s="760" t="s">
        <v>666</v>
      </c>
      <c r="C12" s="761"/>
      <c r="D12" s="761"/>
      <c r="E12" s="598"/>
      <c r="F12" s="730"/>
      <c r="G12" s="598"/>
      <c r="H12" s="136"/>
    </row>
    <row r="13" spans="1:8" s="137" customFormat="1">
      <c r="A13" s="598"/>
      <c r="B13" s="597"/>
      <c r="C13" s="598"/>
      <c r="D13" s="598"/>
      <c r="E13" s="598"/>
      <c r="F13" s="730"/>
      <c r="H13" s="136"/>
    </row>
    <row r="14" spans="1:8" s="137" customFormat="1">
      <c r="A14" s="598"/>
      <c r="B14" s="599" t="s">
        <v>667</v>
      </c>
      <c r="C14" s="598"/>
      <c r="D14" s="598"/>
      <c r="E14" s="598"/>
      <c r="F14" s="730"/>
      <c r="H14" s="136"/>
    </row>
    <row r="15" spans="1:8" s="137" customFormat="1">
      <c r="A15" s="596"/>
      <c r="B15" s="598"/>
      <c r="C15" s="598"/>
      <c r="D15" s="598"/>
      <c r="E15" s="598"/>
      <c r="F15" s="730"/>
    </row>
    <row r="16" spans="1:8" s="137" customFormat="1">
      <c r="A16" s="598"/>
      <c r="B16" s="597" t="s">
        <v>668</v>
      </c>
      <c r="C16" s="598"/>
      <c r="D16" s="598"/>
      <c r="E16" s="598"/>
      <c r="F16" s="730"/>
    </row>
    <row r="17" spans="1:8">
      <c r="A17" s="600"/>
      <c r="B17" s="601"/>
      <c r="C17" s="602"/>
      <c r="D17" s="602"/>
      <c r="E17" s="602"/>
      <c r="F17" s="731"/>
    </row>
    <row r="18" spans="1:8">
      <c r="A18" s="600"/>
      <c r="B18" s="601" t="s">
        <v>845</v>
      </c>
      <c r="C18" s="602"/>
      <c r="D18" s="602"/>
      <c r="E18" s="602"/>
      <c r="F18" s="732">
        <f>'ENOTA PTUJ EL odelek E'!F89</f>
        <v>0</v>
      </c>
      <c r="H18" s="139"/>
    </row>
    <row r="19" spans="1:8">
      <c r="A19" s="597"/>
      <c r="B19" s="599"/>
      <c r="C19" s="603"/>
      <c r="D19" s="603"/>
      <c r="E19" s="603"/>
      <c r="F19" s="731"/>
    </row>
    <row r="20" spans="1:8">
      <c r="A20" s="597"/>
      <c r="B20" s="599" t="s">
        <v>281</v>
      </c>
      <c r="C20" s="603"/>
      <c r="D20" s="603"/>
      <c r="E20" s="690"/>
      <c r="F20" s="731">
        <f>SUM(F18:F18)*0.1</f>
        <v>0</v>
      </c>
      <c r="H20" s="139"/>
    </row>
    <row r="21" spans="1:8">
      <c r="A21" s="597"/>
      <c r="B21" s="599"/>
      <c r="C21" s="603"/>
      <c r="D21" s="603"/>
      <c r="E21" s="603"/>
      <c r="F21" s="731"/>
      <c r="H21" s="139"/>
    </row>
    <row r="22" spans="1:8">
      <c r="A22" s="604"/>
      <c r="B22" s="605"/>
      <c r="C22" s="604" t="s">
        <v>673</v>
      </c>
      <c r="D22" s="605"/>
      <c r="E22" s="605"/>
      <c r="F22" s="733">
        <f>SUM(F18:F21)</f>
        <v>0</v>
      </c>
      <c r="H22" s="139"/>
    </row>
    <row r="23" spans="1:8">
      <c r="A23" s="606"/>
      <c r="B23" s="199"/>
      <c r="C23" s="607"/>
      <c r="D23" s="607"/>
      <c r="E23" s="691"/>
      <c r="F23" s="734"/>
      <c r="H23" s="139"/>
    </row>
    <row r="24" spans="1:8">
      <c r="A24" s="602"/>
      <c r="B24" s="602"/>
      <c r="C24" s="602"/>
      <c r="D24" s="616" t="s">
        <v>846</v>
      </c>
      <c r="E24" s="609"/>
      <c r="F24" s="731">
        <f>F22</f>
        <v>0</v>
      </c>
      <c r="H24" s="139"/>
    </row>
    <row r="25" spans="1:8">
      <c r="A25" s="602"/>
      <c r="B25" s="608"/>
      <c r="C25" s="602"/>
      <c r="D25" s="602" t="s">
        <v>674</v>
      </c>
      <c r="E25" s="609"/>
      <c r="F25" s="731">
        <f>F24*0.095</f>
        <v>0</v>
      </c>
    </row>
    <row r="26" spans="1:8">
      <c r="A26" s="602"/>
      <c r="B26" s="608"/>
      <c r="C26" s="600"/>
      <c r="D26" s="692" t="s">
        <v>847</v>
      </c>
      <c r="E26" s="693"/>
      <c r="F26" s="735">
        <f>F24+F25</f>
        <v>0</v>
      </c>
      <c r="H26" s="139"/>
    </row>
    <row r="27" spans="1:8">
      <c r="A27" s="602"/>
      <c r="B27" s="608"/>
      <c r="C27" s="602"/>
      <c r="D27" s="602"/>
      <c r="E27" s="602"/>
      <c r="F27" s="134"/>
      <c r="H27" s="139"/>
    </row>
    <row r="28" spans="1:8">
      <c r="A28" s="602"/>
      <c r="B28" s="610"/>
      <c r="C28" s="602"/>
      <c r="D28" s="602"/>
      <c r="E28" s="602" t="s">
        <v>848</v>
      </c>
      <c r="F28" s="602"/>
      <c r="H28" s="139"/>
    </row>
    <row r="29" spans="1:8">
      <c r="A29" s="602"/>
      <c r="B29" s="199"/>
      <c r="C29" s="602"/>
      <c r="D29" s="602"/>
      <c r="E29" s="602"/>
      <c r="F29" s="602"/>
      <c r="H29" s="139"/>
    </row>
    <row r="30" spans="1:8">
      <c r="A30" s="602"/>
      <c r="B30" s="199"/>
      <c r="C30" s="602"/>
      <c r="D30" s="602"/>
      <c r="E30" s="602"/>
      <c r="F30" s="602"/>
    </row>
    <row r="31" spans="1:8">
      <c r="A31" s="200"/>
      <c r="B31" s="199"/>
      <c r="C31" s="611"/>
      <c r="D31" s="611"/>
      <c r="F31" s="612"/>
    </row>
    <row r="32" spans="1:8">
      <c r="A32" s="200"/>
      <c r="B32" s="599"/>
      <c r="C32" s="613"/>
      <c r="D32" s="613"/>
    </row>
    <row r="33" spans="1:8">
      <c r="A33" s="200"/>
      <c r="B33" s="615"/>
      <c r="C33" s="613"/>
      <c r="D33" s="613"/>
    </row>
    <row r="34" spans="1:8">
      <c r="A34" s="200"/>
      <c r="B34" s="615"/>
      <c r="C34" s="613"/>
      <c r="D34" s="613"/>
      <c r="G34" s="144"/>
      <c r="H34" s="139"/>
    </row>
    <row r="35" spans="1:8" s="113" customFormat="1">
      <c r="A35" s="611"/>
      <c r="B35" s="617"/>
      <c r="C35" s="616"/>
      <c r="D35" s="616"/>
      <c r="E35" s="612"/>
      <c r="F35" s="614"/>
      <c r="G35" s="145"/>
    </row>
    <row r="85" spans="1:8">
      <c r="G85" s="139"/>
    </row>
    <row r="87" spans="1:8" s="138" customFormat="1">
      <c r="A87" s="611"/>
      <c r="B87" s="617"/>
      <c r="C87" s="616"/>
      <c r="D87" s="616"/>
      <c r="E87" s="612"/>
      <c r="F87" s="614"/>
      <c r="H87" s="134"/>
    </row>
    <row r="170" spans="7:7">
      <c r="G170" s="143"/>
    </row>
    <row r="173" spans="7:7">
      <c r="G173" s="139"/>
    </row>
    <row r="175" spans="7:7">
      <c r="G175" s="139"/>
    </row>
    <row r="177" spans="1:8">
      <c r="G177" s="139"/>
    </row>
    <row r="179" spans="1:8">
      <c r="G179" s="139"/>
    </row>
    <row r="181" spans="1:8" s="141" customFormat="1">
      <c r="A181" s="611"/>
      <c r="B181" s="617"/>
      <c r="C181" s="616"/>
      <c r="D181" s="616"/>
      <c r="E181" s="612"/>
      <c r="F181" s="614"/>
      <c r="G181" s="134"/>
      <c r="H181" s="134"/>
    </row>
    <row r="182" spans="1:8" s="141" customFormat="1">
      <c r="A182" s="611"/>
      <c r="B182" s="617"/>
      <c r="C182" s="616"/>
      <c r="D182" s="616"/>
      <c r="E182" s="612"/>
      <c r="F182" s="614"/>
      <c r="G182" s="134"/>
      <c r="H182" s="134"/>
    </row>
    <row r="183" spans="1:8" s="141" customFormat="1">
      <c r="A183" s="611"/>
      <c r="B183" s="617"/>
      <c r="C183" s="616"/>
      <c r="D183" s="616"/>
      <c r="E183" s="612"/>
      <c r="F183" s="614"/>
      <c r="G183" s="134"/>
      <c r="H183" s="134"/>
    </row>
    <row r="184" spans="1:8" s="141" customFormat="1">
      <c r="A184" s="611"/>
      <c r="B184" s="617"/>
      <c r="C184" s="616"/>
      <c r="D184" s="616"/>
      <c r="E184" s="612"/>
      <c r="F184" s="614"/>
      <c r="G184" s="134"/>
      <c r="H184" s="134"/>
    </row>
    <row r="185" spans="1:8" s="141" customFormat="1">
      <c r="A185" s="611"/>
      <c r="B185" s="617"/>
      <c r="C185" s="616"/>
      <c r="D185" s="616"/>
      <c r="E185" s="612"/>
      <c r="F185" s="614"/>
      <c r="G185" s="134"/>
      <c r="H185" s="134"/>
    </row>
    <row r="186" spans="1:8" s="141" customFormat="1">
      <c r="A186" s="611"/>
      <c r="B186" s="617"/>
      <c r="C186" s="616"/>
      <c r="D186" s="616"/>
      <c r="E186" s="612"/>
      <c r="F186" s="614"/>
      <c r="G186" s="134"/>
      <c r="H186" s="134"/>
    </row>
    <row r="187" spans="1:8" s="141" customFormat="1">
      <c r="A187" s="611"/>
      <c r="B187" s="617"/>
      <c r="C187" s="616"/>
      <c r="D187" s="616"/>
      <c r="E187" s="612"/>
      <c r="F187" s="614"/>
      <c r="G187" s="134"/>
      <c r="H187" s="134"/>
    </row>
    <row r="188" spans="1:8" s="141" customFormat="1">
      <c r="A188" s="611"/>
      <c r="B188" s="617"/>
      <c r="C188" s="616"/>
      <c r="D188" s="616"/>
      <c r="E188" s="612"/>
      <c r="F188" s="614"/>
      <c r="G188" s="134"/>
      <c r="H188" s="134"/>
    </row>
    <row r="189" spans="1:8" s="141" customFormat="1">
      <c r="A189" s="611"/>
      <c r="B189" s="617"/>
      <c r="C189" s="616"/>
      <c r="D189" s="616"/>
      <c r="E189" s="612"/>
      <c r="F189" s="614"/>
      <c r="G189" s="134"/>
      <c r="H189" s="134"/>
    </row>
    <row r="190" spans="1:8" s="141" customFormat="1">
      <c r="A190" s="611"/>
      <c r="B190" s="617"/>
      <c r="C190" s="616"/>
      <c r="D190" s="616"/>
      <c r="E190" s="612"/>
      <c r="F190" s="614"/>
      <c r="G190" s="134"/>
      <c r="H190" s="134"/>
    </row>
    <row r="191" spans="1:8" s="141" customFormat="1">
      <c r="A191" s="611"/>
      <c r="B191" s="617"/>
      <c r="C191" s="616"/>
      <c r="D191" s="616"/>
      <c r="E191" s="612"/>
      <c r="F191" s="614"/>
      <c r="G191" s="134"/>
      <c r="H191" s="134"/>
    </row>
    <row r="192" spans="1:8" s="141" customFormat="1">
      <c r="A192" s="611"/>
      <c r="B192" s="617"/>
      <c r="C192" s="616"/>
      <c r="D192" s="616"/>
      <c r="E192" s="612"/>
      <c r="F192" s="614"/>
      <c r="G192" s="134"/>
      <c r="H192" s="134"/>
    </row>
    <row r="193" spans="1:8" s="141" customFormat="1">
      <c r="A193" s="611"/>
      <c r="B193" s="617"/>
      <c r="C193" s="616"/>
      <c r="D193" s="616"/>
      <c r="E193" s="612"/>
      <c r="F193" s="614"/>
      <c r="G193" s="134"/>
      <c r="H193" s="134"/>
    </row>
    <row r="194" spans="1:8" s="141" customFormat="1">
      <c r="A194" s="611"/>
      <c r="B194" s="617"/>
      <c r="C194" s="616"/>
      <c r="D194" s="616"/>
      <c r="E194" s="612"/>
      <c r="F194" s="614"/>
      <c r="G194" s="134"/>
      <c r="H194" s="134"/>
    </row>
    <row r="195" spans="1:8" s="141" customFormat="1">
      <c r="A195" s="611"/>
      <c r="B195" s="617"/>
      <c r="C195" s="616"/>
      <c r="D195" s="616"/>
      <c r="E195" s="612"/>
      <c r="F195" s="614"/>
      <c r="G195" s="134"/>
      <c r="H195" s="134"/>
    </row>
    <row r="196" spans="1:8" s="141" customFormat="1">
      <c r="A196" s="611"/>
      <c r="B196" s="617"/>
      <c r="C196" s="616"/>
      <c r="D196" s="616"/>
      <c r="E196" s="612"/>
      <c r="F196" s="614"/>
      <c r="G196" s="134"/>
      <c r="H196" s="134"/>
    </row>
    <row r="197" spans="1:8" s="141" customFormat="1">
      <c r="A197" s="611"/>
      <c r="B197" s="617"/>
      <c r="C197" s="616"/>
      <c r="D197" s="616"/>
      <c r="E197" s="612"/>
      <c r="F197" s="614"/>
      <c r="G197" s="134"/>
      <c r="H197" s="134"/>
    </row>
    <row r="198" spans="1:8" s="141" customFormat="1">
      <c r="A198" s="611"/>
      <c r="B198" s="617"/>
      <c r="C198" s="616"/>
      <c r="D198" s="616"/>
      <c r="E198" s="612"/>
      <c r="F198" s="614"/>
      <c r="G198" s="134"/>
      <c r="H198" s="134"/>
    </row>
    <row r="199" spans="1:8" s="141" customFormat="1">
      <c r="A199" s="611"/>
      <c r="B199" s="617"/>
      <c r="C199" s="616"/>
      <c r="D199" s="616"/>
      <c r="E199" s="612"/>
      <c r="F199" s="614"/>
      <c r="G199" s="134"/>
      <c r="H199" s="134"/>
    </row>
    <row r="200" spans="1:8" s="141" customFormat="1">
      <c r="A200" s="611"/>
      <c r="B200" s="617"/>
      <c r="C200" s="616"/>
      <c r="D200" s="616"/>
      <c r="E200" s="612"/>
      <c r="F200" s="614"/>
      <c r="G200" s="134"/>
      <c r="H200" s="134"/>
    </row>
    <row r="201" spans="1:8" s="141" customFormat="1">
      <c r="A201" s="611"/>
      <c r="B201" s="617"/>
      <c r="C201" s="616"/>
      <c r="D201" s="616"/>
      <c r="E201" s="612"/>
      <c r="F201" s="614"/>
      <c r="G201" s="134"/>
      <c r="H201" s="134"/>
    </row>
    <row r="202" spans="1:8" s="141" customFormat="1">
      <c r="A202" s="611"/>
      <c r="B202" s="617"/>
      <c r="C202" s="616"/>
      <c r="D202" s="616"/>
      <c r="E202" s="612"/>
      <c r="F202" s="614"/>
      <c r="G202" s="134"/>
      <c r="H202" s="134"/>
    </row>
    <row r="203" spans="1:8" s="141" customFormat="1">
      <c r="A203" s="611"/>
      <c r="B203" s="617"/>
      <c r="C203" s="616"/>
      <c r="D203" s="616"/>
      <c r="E203" s="612"/>
      <c r="F203" s="614"/>
      <c r="G203" s="134"/>
      <c r="H203" s="134"/>
    </row>
    <row r="204" spans="1:8" s="141" customFormat="1">
      <c r="A204" s="611"/>
      <c r="B204" s="617"/>
      <c r="C204" s="616"/>
      <c r="D204" s="616"/>
      <c r="E204" s="612"/>
      <c r="F204" s="614"/>
      <c r="G204" s="134"/>
      <c r="H204" s="134"/>
    </row>
    <row r="205" spans="1:8" s="141" customFormat="1">
      <c r="A205" s="611"/>
      <c r="B205" s="617"/>
      <c r="C205" s="616"/>
      <c r="D205" s="616"/>
      <c r="E205" s="612"/>
      <c r="F205" s="614"/>
      <c r="G205" s="134"/>
      <c r="H205" s="134"/>
    </row>
    <row r="206" spans="1:8" s="141" customFormat="1">
      <c r="A206" s="611"/>
      <c r="B206" s="617"/>
      <c r="C206" s="616"/>
      <c r="D206" s="616"/>
      <c r="E206" s="612"/>
      <c r="F206" s="614"/>
      <c r="G206" s="134"/>
      <c r="H206" s="134"/>
    </row>
    <row r="207" spans="1:8" s="141" customFormat="1">
      <c r="A207" s="611"/>
      <c r="B207" s="617"/>
      <c r="C207" s="616"/>
      <c r="D207" s="616"/>
      <c r="E207" s="612"/>
      <c r="F207" s="614"/>
      <c r="G207" s="134"/>
      <c r="H207" s="134"/>
    </row>
    <row r="208" spans="1:8" s="141" customFormat="1">
      <c r="A208" s="611"/>
      <c r="B208" s="617"/>
      <c r="C208" s="616"/>
      <c r="D208" s="616"/>
      <c r="E208" s="612"/>
      <c r="F208" s="614"/>
      <c r="G208" s="134"/>
      <c r="H208" s="134"/>
    </row>
    <row r="209" spans="1:8" s="141" customFormat="1">
      <c r="A209" s="611"/>
      <c r="B209" s="617"/>
      <c r="C209" s="616"/>
      <c r="D209" s="616"/>
      <c r="E209" s="612"/>
      <c r="F209" s="614"/>
      <c r="G209" s="134"/>
      <c r="H209" s="134"/>
    </row>
    <row r="210" spans="1:8" s="141" customFormat="1">
      <c r="A210" s="611"/>
      <c r="B210" s="617"/>
      <c r="C210" s="616"/>
      <c r="D210" s="616"/>
      <c r="E210" s="612"/>
      <c r="F210" s="614"/>
      <c r="G210" s="134"/>
      <c r="H210" s="134"/>
    </row>
    <row r="211" spans="1:8" s="141" customFormat="1">
      <c r="A211" s="611"/>
      <c r="B211" s="617"/>
      <c r="C211" s="616"/>
      <c r="D211" s="616"/>
      <c r="E211" s="612"/>
      <c r="F211" s="614"/>
      <c r="G211" s="134"/>
      <c r="H211" s="134"/>
    </row>
    <row r="212" spans="1:8" s="141" customFormat="1">
      <c r="A212" s="611"/>
      <c r="B212" s="617"/>
      <c r="C212" s="616"/>
      <c r="D212" s="616"/>
      <c r="E212" s="612"/>
      <c r="F212" s="614"/>
      <c r="G212" s="134"/>
      <c r="H212" s="134"/>
    </row>
    <row r="213" spans="1:8" s="141" customFormat="1">
      <c r="A213" s="611"/>
      <c r="B213" s="617"/>
      <c r="C213" s="616"/>
      <c r="D213" s="616"/>
      <c r="E213" s="612"/>
      <c r="F213" s="614"/>
      <c r="G213" s="134"/>
      <c r="H213" s="134"/>
    </row>
    <row r="214" spans="1:8" s="141" customFormat="1">
      <c r="A214" s="611"/>
      <c r="B214" s="617"/>
      <c r="C214" s="616"/>
      <c r="D214" s="616"/>
      <c r="E214" s="612"/>
      <c r="F214" s="614"/>
      <c r="G214" s="134"/>
      <c r="H214" s="134"/>
    </row>
    <row r="215" spans="1:8" s="141" customFormat="1">
      <c r="A215" s="611"/>
      <c r="B215" s="617"/>
      <c r="C215" s="616"/>
      <c r="D215" s="616"/>
      <c r="E215" s="612"/>
      <c r="F215" s="614"/>
      <c r="G215" s="134"/>
      <c r="H215" s="134"/>
    </row>
    <row r="216" spans="1:8" s="141" customFormat="1">
      <c r="A216" s="611"/>
      <c r="B216" s="617"/>
      <c r="C216" s="616"/>
      <c r="D216" s="616"/>
      <c r="E216" s="612"/>
      <c r="F216" s="614"/>
      <c r="G216" s="134"/>
      <c r="H216" s="134"/>
    </row>
    <row r="217" spans="1:8" s="141" customFormat="1">
      <c r="A217" s="611"/>
      <c r="B217" s="617"/>
      <c r="C217" s="616"/>
      <c r="D217" s="616"/>
      <c r="E217" s="612"/>
      <c r="F217" s="614"/>
      <c r="G217" s="134"/>
      <c r="H217" s="134"/>
    </row>
    <row r="218" spans="1:8" s="141" customFormat="1">
      <c r="A218" s="611"/>
      <c r="B218" s="617"/>
      <c r="C218" s="616"/>
      <c r="D218" s="616"/>
      <c r="E218" s="612"/>
      <c r="F218" s="614"/>
      <c r="G218" s="134"/>
      <c r="H218" s="134"/>
    </row>
    <row r="219" spans="1:8" s="141" customFormat="1">
      <c r="A219" s="611"/>
      <c r="B219" s="617"/>
      <c r="C219" s="616"/>
      <c r="D219" s="616"/>
      <c r="E219" s="612"/>
      <c r="F219" s="614"/>
      <c r="G219" s="134"/>
      <c r="H219" s="134"/>
    </row>
    <row r="220" spans="1:8" s="141" customFormat="1">
      <c r="A220" s="611"/>
      <c r="B220" s="617"/>
      <c r="C220" s="616"/>
      <c r="D220" s="616"/>
      <c r="E220" s="612"/>
      <c r="F220" s="614"/>
      <c r="G220" s="134"/>
      <c r="H220" s="134"/>
    </row>
    <row r="221" spans="1:8" s="141" customFormat="1">
      <c r="A221" s="611"/>
      <c r="B221" s="617"/>
      <c r="C221" s="616"/>
      <c r="D221" s="616"/>
      <c r="E221" s="612"/>
      <c r="F221" s="614"/>
      <c r="G221" s="134"/>
      <c r="H221" s="134"/>
    </row>
    <row r="222" spans="1:8" s="141" customFormat="1">
      <c r="A222" s="611"/>
      <c r="B222" s="617"/>
      <c r="C222" s="616"/>
      <c r="D222" s="616"/>
      <c r="E222" s="612"/>
      <c r="F222" s="614"/>
      <c r="G222" s="134"/>
      <c r="H222" s="134"/>
    </row>
    <row r="223" spans="1:8" s="141" customFormat="1">
      <c r="A223" s="611"/>
      <c r="B223" s="617"/>
      <c r="C223" s="616"/>
      <c r="D223" s="616"/>
      <c r="E223" s="612"/>
      <c r="F223" s="614"/>
      <c r="G223" s="134"/>
      <c r="H223" s="134"/>
    </row>
    <row r="224" spans="1:8" s="141" customFormat="1">
      <c r="A224" s="611"/>
      <c r="B224" s="617"/>
      <c r="C224" s="616"/>
      <c r="D224" s="616"/>
      <c r="E224" s="612"/>
      <c r="F224" s="614"/>
      <c r="G224" s="134"/>
      <c r="H224" s="134"/>
    </row>
    <row r="225" spans="1:8" s="141" customFormat="1">
      <c r="A225" s="611"/>
      <c r="B225" s="617"/>
      <c r="C225" s="616"/>
      <c r="D225" s="616"/>
      <c r="E225" s="612"/>
      <c r="F225" s="614"/>
      <c r="G225" s="134"/>
      <c r="H225" s="134"/>
    </row>
    <row r="226" spans="1:8" s="141" customFormat="1">
      <c r="A226" s="611"/>
      <c r="B226" s="617"/>
      <c r="C226" s="616"/>
      <c r="D226" s="616"/>
      <c r="E226" s="612"/>
      <c r="F226" s="614"/>
      <c r="G226" s="134"/>
      <c r="H226" s="134"/>
    </row>
    <row r="227" spans="1:8" s="141" customFormat="1">
      <c r="A227" s="611"/>
      <c r="B227" s="617"/>
      <c r="C227" s="616"/>
      <c r="D227" s="616"/>
      <c r="E227" s="612"/>
      <c r="F227" s="614"/>
      <c r="G227" s="134"/>
      <c r="H227" s="134"/>
    </row>
    <row r="228" spans="1:8" s="141" customFormat="1">
      <c r="A228" s="611"/>
      <c r="B228" s="617"/>
      <c r="C228" s="616"/>
      <c r="D228" s="616"/>
      <c r="E228" s="612"/>
      <c r="F228" s="614"/>
      <c r="G228" s="134"/>
      <c r="H228" s="134"/>
    </row>
    <row r="229" spans="1:8" s="141" customFormat="1">
      <c r="A229" s="611"/>
      <c r="B229" s="617"/>
      <c r="C229" s="616"/>
      <c r="D229" s="616"/>
      <c r="E229" s="612"/>
      <c r="F229" s="614"/>
      <c r="G229" s="134"/>
      <c r="H229" s="134"/>
    </row>
    <row r="230" spans="1:8" s="141" customFormat="1">
      <c r="A230" s="611"/>
      <c r="B230" s="617"/>
      <c r="C230" s="616"/>
      <c r="D230" s="616"/>
      <c r="E230" s="612"/>
      <c r="F230" s="614"/>
      <c r="G230" s="134"/>
      <c r="H230" s="134"/>
    </row>
    <row r="231" spans="1:8" s="141" customFormat="1">
      <c r="A231" s="611"/>
      <c r="B231" s="617"/>
      <c r="C231" s="616"/>
      <c r="D231" s="616"/>
      <c r="E231" s="612"/>
      <c r="F231" s="614"/>
      <c r="G231" s="134"/>
      <c r="H231" s="134"/>
    </row>
    <row r="232" spans="1:8" s="141" customFormat="1">
      <c r="A232" s="611"/>
      <c r="B232" s="617"/>
      <c r="C232" s="616"/>
      <c r="D232" s="616"/>
      <c r="E232" s="612"/>
      <c r="F232" s="614"/>
      <c r="G232" s="134"/>
      <c r="H232" s="134"/>
    </row>
    <row r="233" spans="1:8" s="141" customFormat="1">
      <c r="A233" s="611"/>
      <c r="B233" s="617"/>
      <c r="C233" s="616"/>
      <c r="D233" s="616"/>
      <c r="E233" s="612"/>
      <c r="F233" s="614"/>
      <c r="G233" s="134"/>
      <c r="H233" s="134"/>
    </row>
    <row r="234" spans="1:8" s="141" customFormat="1">
      <c r="A234" s="611"/>
      <c r="B234" s="617"/>
      <c r="C234" s="616"/>
      <c r="D234" s="616"/>
      <c r="E234" s="612"/>
      <c r="F234" s="614"/>
      <c r="G234" s="134"/>
      <c r="H234" s="134"/>
    </row>
    <row r="235" spans="1:8" s="141" customFormat="1">
      <c r="A235" s="611"/>
      <c r="B235" s="617"/>
      <c r="C235" s="616"/>
      <c r="D235" s="616"/>
      <c r="E235" s="612"/>
      <c r="F235" s="614"/>
      <c r="G235" s="134"/>
      <c r="H235" s="134"/>
    </row>
    <row r="236" spans="1:8" s="141" customFormat="1">
      <c r="A236" s="611"/>
      <c r="B236" s="617"/>
      <c r="C236" s="616"/>
      <c r="D236" s="616"/>
      <c r="E236" s="612"/>
      <c r="F236" s="614"/>
      <c r="G236" s="134"/>
      <c r="H236" s="134"/>
    </row>
    <row r="237" spans="1:8" s="141" customFormat="1">
      <c r="A237" s="611"/>
      <c r="B237" s="617"/>
      <c r="C237" s="616"/>
      <c r="D237" s="616"/>
      <c r="E237" s="612"/>
      <c r="F237" s="614"/>
      <c r="G237" s="134"/>
      <c r="H237" s="134"/>
    </row>
    <row r="238" spans="1:8" s="141" customFormat="1">
      <c r="A238" s="611"/>
      <c r="B238" s="617"/>
      <c r="C238" s="616"/>
      <c r="D238" s="616"/>
      <c r="E238" s="612"/>
      <c r="F238" s="614"/>
      <c r="G238" s="134"/>
      <c r="H238" s="134"/>
    </row>
    <row r="239" spans="1:8" s="141" customFormat="1">
      <c r="A239" s="611"/>
      <c r="B239" s="617"/>
      <c r="C239" s="616"/>
      <c r="D239" s="616"/>
      <c r="E239" s="612"/>
      <c r="F239" s="614"/>
      <c r="G239" s="134"/>
      <c r="H239" s="134"/>
    </row>
    <row r="240" spans="1:8" s="141" customFormat="1">
      <c r="A240" s="611"/>
      <c r="B240" s="617"/>
      <c r="C240" s="616"/>
      <c r="D240" s="616"/>
      <c r="E240" s="612"/>
      <c r="F240" s="614"/>
      <c r="G240" s="134"/>
      <c r="H240" s="134"/>
    </row>
    <row r="241" spans="1:8" s="141" customFormat="1">
      <c r="A241" s="611"/>
      <c r="B241" s="617"/>
      <c r="C241" s="616"/>
      <c r="D241" s="616"/>
      <c r="E241" s="612"/>
      <c r="F241" s="614"/>
      <c r="G241" s="134"/>
      <c r="H241" s="134"/>
    </row>
    <row r="242" spans="1:8" s="141" customFormat="1">
      <c r="A242" s="611"/>
      <c r="B242" s="617"/>
      <c r="C242" s="616"/>
      <c r="D242" s="616"/>
      <c r="E242" s="612"/>
      <c r="F242" s="614"/>
      <c r="G242" s="134"/>
      <c r="H242" s="134"/>
    </row>
    <row r="243" spans="1:8" s="141" customFormat="1">
      <c r="A243" s="611"/>
      <c r="B243" s="617"/>
      <c r="C243" s="616"/>
      <c r="D243" s="616"/>
      <c r="E243" s="612"/>
      <c r="F243" s="614"/>
      <c r="G243" s="134"/>
      <c r="H243" s="134"/>
    </row>
    <row r="244" spans="1:8" s="141" customFormat="1">
      <c r="A244" s="611"/>
      <c r="B244" s="617"/>
      <c r="C244" s="616"/>
      <c r="D244" s="616"/>
      <c r="E244" s="612"/>
      <c r="F244" s="614"/>
      <c r="G244" s="134"/>
      <c r="H244" s="134"/>
    </row>
    <row r="245" spans="1:8" s="141" customFormat="1">
      <c r="A245" s="611"/>
      <c r="B245" s="617"/>
      <c r="C245" s="616"/>
      <c r="D245" s="616"/>
      <c r="E245" s="612"/>
      <c r="F245" s="614"/>
      <c r="G245" s="134"/>
      <c r="H245" s="134"/>
    </row>
    <row r="246" spans="1:8" s="141" customFormat="1">
      <c r="A246" s="611"/>
      <c r="B246" s="617"/>
      <c r="C246" s="616"/>
      <c r="D246" s="616"/>
      <c r="E246" s="612"/>
      <c r="F246" s="614"/>
      <c r="G246" s="134"/>
      <c r="H246" s="134"/>
    </row>
    <row r="247" spans="1:8" s="141" customFormat="1">
      <c r="A247" s="611"/>
      <c r="B247" s="617"/>
      <c r="C247" s="616"/>
      <c r="D247" s="616"/>
      <c r="E247" s="612"/>
      <c r="F247" s="614"/>
      <c r="G247" s="134"/>
      <c r="H247" s="134"/>
    </row>
    <row r="248" spans="1:8" s="141" customFormat="1">
      <c r="A248" s="611"/>
      <c r="B248" s="617"/>
      <c r="C248" s="616"/>
      <c r="D248" s="616"/>
      <c r="E248" s="612"/>
      <c r="F248" s="614"/>
      <c r="G248" s="134"/>
      <c r="H248" s="134"/>
    </row>
    <row r="249" spans="1:8" s="141" customFormat="1">
      <c r="A249" s="611"/>
      <c r="B249" s="617"/>
      <c r="C249" s="616"/>
      <c r="D249" s="616"/>
      <c r="E249" s="612"/>
      <c r="F249" s="614"/>
      <c r="G249" s="134"/>
      <c r="H249" s="134"/>
    </row>
    <row r="250" spans="1:8" s="141" customFormat="1">
      <c r="A250" s="611"/>
      <c r="B250" s="617"/>
      <c r="C250" s="616"/>
      <c r="D250" s="616"/>
      <c r="E250" s="612"/>
      <c r="F250" s="614"/>
      <c r="G250" s="134"/>
      <c r="H250" s="134"/>
    </row>
    <row r="251" spans="1:8" s="141" customFormat="1">
      <c r="A251" s="611"/>
      <c r="B251" s="617"/>
      <c r="C251" s="616"/>
      <c r="D251" s="616"/>
      <c r="E251" s="612"/>
      <c r="F251" s="614"/>
      <c r="G251" s="134"/>
      <c r="H251" s="134"/>
    </row>
    <row r="252" spans="1:8" s="141" customFormat="1">
      <c r="A252" s="611"/>
      <c r="B252" s="617"/>
      <c r="C252" s="616"/>
      <c r="D252" s="616"/>
      <c r="E252" s="612"/>
      <c r="F252" s="614"/>
      <c r="G252" s="134"/>
      <c r="H252" s="134"/>
    </row>
    <row r="253" spans="1:8" s="141" customFormat="1">
      <c r="A253" s="611"/>
      <c r="B253" s="617"/>
      <c r="C253" s="616"/>
      <c r="D253" s="616"/>
      <c r="E253" s="612"/>
      <c r="F253" s="614"/>
      <c r="G253" s="134"/>
      <c r="H253" s="134"/>
    </row>
    <row r="254" spans="1:8" s="141" customFormat="1">
      <c r="A254" s="611"/>
      <c r="B254" s="617"/>
      <c r="C254" s="616"/>
      <c r="D254" s="616"/>
      <c r="E254" s="612"/>
      <c r="F254" s="614"/>
      <c r="G254" s="134"/>
      <c r="H254" s="134"/>
    </row>
    <row r="255" spans="1:8" s="141" customFormat="1">
      <c r="A255" s="611"/>
      <c r="B255" s="617"/>
      <c r="C255" s="616"/>
      <c r="D255" s="616"/>
      <c r="E255" s="612"/>
      <c r="F255" s="614"/>
      <c r="G255" s="134"/>
      <c r="H255" s="134"/>
    </row>
    <row r="256" spans="1:8" s="141" customFormat="1">
      <c r="A256" s="611"/>
      <c r="B256" s="617"/>
      <c r="C256" s="616"/>
      <c r="D256" s="616"/>
      <c r="E256" s="612"/>
      <c r="F256" s="614"/>
      <c r="G256" s="134"/>
      <c r="H256" s="134"/>
    </row>
    <row r="257" spans="1:8" s="141" customFormat="1">
      <c r="A257" s="611"/>
      <c r="B257" s="617"/>
      <c r="C257" s="616"/>
      <c r="D257" s="616"/>
      <c r="E257" s="612"/>
      <c r="F257" s="614"/>
      <c r="G257" s="134"/>
      <c r="H257" s="134"/>
    </row>
    <row r="258" spans="1:8" s="141" customFormat="1">
      <c r="A258" s="611"/>
      <c r="B258" s="617"/>
      <c r="C258" s="616"/>
      <c r="D258" s="616"/>
      <c r="E258" s="612"/>
      <c r="F258" s="614"/>
      <c r="G258" s="134"/>
      <c r="H258" s="134"/>
    </row>
    <row r="259" spans="1:8" s="141" customFormat="1">
      <c r="A259" s="611"/>
      <c r="B259" s="617"/>
      <c r="C259" s="616"/>
      <c r="D259" s="616"/>
      <c r="E259" s="612"/>
      <c r="F259" s="614"/>
      <c r="G259" s="134"/>
      <c r="H259" s="134"/>
    </row>
    <row r="260" spans="1:8" s="141" customFormat="1">
      <c r="A260" s="611"/>
      <c r="B260" s="617"/>
      <c r="C260" s="616"/>
      <c r="D260" s="616"/>
      <c r="E260" s="612"/>
      <c r="F260" s="614"/>
      <c r="G260" s="134"/>
      <c r="H260" s="134"/>
    </row>
    <row r="261" spans="1:8" s="141" customFormat="1">
      <c r="A261" s="611"/>
      <c r="B261" s="617"/>
      <c r="C261" s="616"/>
      <c r="D261" s="616"/>
      <c r="E261" s="612"/>
      <c r="F261" s="614"/>
      <c r="G261" s="134"/>
      <c r="H261" s="134"/>
    </row>
    <row r="262" spans="1:8" s="141" customFormat="1">
      <c r="A262" s="611"/>
      <c r="B262" s="617"/>
      <c r="C262" s="616"/>
      <c r="D262" s="616"/>
      <c r="E262" s="612"/>
      <c r="F262" s="614"/>
      <c r="G262" s="134"/>
      <c r="H262" s="134"/>
    </row>
    <row r="263" spans="1:8" s="141" customFormat="1">
      <c r="A263" s="611"/>
      <c r="B263" s="617"/>
      <c r="C263" s="616"/>
      <c r="D263" s="616"/>
      <c r="E263" s="612"/>
      <c r="F263" s="614"/>
      <c r="G263" s="134"/>
      <c r="H263" s="134"/>
    </row>
    <row r="264" spans="1:8" s="141" customFormat="1">
      <c r="A264" s="611"/>
      <c r="B264" s="617"/>
      <c r="C264" s="616"/>
      <c r="D264" s="616"/>
      <c r="E264" s="612"/>
      <c r="F264" s="614"/>
      <c r="G264" s="134"/>
      <c r="H264" s="134"/>
    </row>
    <row r="265" spans="1:8" s="141" customFormat="1">
      <c r="A265" s="611"/>
      <c r="B265" s="617"/>
      <c r="C265" s="616"/>
      <c r="D265" s="616"/>
      <c r="E265" s="612"/>
      <c r="F265" s="614"/>
      <c r="G265" s="134"/>
      <c r="H265" s="134"/>
    </row>
    <row r="266" spans="1:8" s="141" customFormat="1">
      <c r="A266" s="611"/>
      <c r="B266" s="617"/>
      <c r="C266" s="616"/>
      <c r="D266" s="616"/>
      <c r="E266" s="612"/>
      <c r="F266" s="614"/>
      <c r="G266" s="134"/>
      <c r="H266" s="134"/>
    </row>
    <row r="267" spans="1:8" s="141" customFormat="1">
      <c r="A267" s="611"/>
      <c r="B267" s="617"/>
      <c r="C267" s="616"/>
      <c r="D267" s="616"/>
      <c r="E267" s="612"/>
      <c r="F267" s="614"/>
      <c r="G267" s="134"/>
      <c r="H267" s="134"/>
    </row>
    <row r="268" spans="1:8" s="141" customFormat="1">
      <c r="A268" s="611"/>
      <c r="B268" s="617"/>
      <c r="C268" s="616"/>
      <c r="D268" s="616"/>
      <c r="E268" s="612"/>
      <c r="F268" s="614"/>
      <c r="G268" s="134"/>
      <c r="H268" s="134"/>
    </row>
    <row r="269" spans="1:8" s="141" customFormat="1">
      <c r="A269" s="611"/>
      <c r="B269" s="617"/>
      <c r="C269" s="616"/>
      <c r="D269" s="616"/>
      <c r="E269" s="612"/>
      <c r="F269" s="614"/>
      <c r="G269" s="134"/>
      <c r="H269" s="134"/>
    </row>
    <row r="270" spans="1:8" s="141" customFormat="1">
      <c r="A270" s="611"/>
      <c r="B270" s="617"/>
      <c r="C270" s="616"/>
      <c r="D270" s="616"/>
      <c r="E270" s="612"/>
      <c r="F270" s="614"/>
      <c r="G270" s="134"/>
      <c r="H270" s="134"/>
    </row>
    <row r="271" spans="1:8" s="141" customFormat="1">
      <c r="A271" s="611"/>
      <c r="B271" s="617"/>
      <c r="C271" s="616"/>
      <c r="D271" s="616"/>
      <c r="E271" s="612"/>
      <c r="F271" s="614"/>
      <c r="G271" s="134"/>
      <c r="H271" s="134"/>
    </row>
    <row r="272" spans="1:8" s="141" customFormat="1">
      <c r="A272" s="611"/>
      <c r="B272" s="617"/>
      <c r="C272" s="616"/>
      <c r="D272" s="616"/>
      <c r="E272" s="612"/>
      <c r="F272" s="614"/>
      <c r="G272" s="134"/>
      <c r="H272" s="134"/>
    </row>
    <row r="273" spans="1:8" s="141" customFormat="1">
      <c r="A273" s="611"/>
      <c r="B273" s="617"/>
      <c r="C273" s="616"/>
      <c r="D273" s="616"/>
      <c r="E273" s="612"/>
      <c r="F273" s="614"/>
      <c r="G273" s="134"/>
      <c r="H273" s="134"/>
    </row>
    <row r="274" spans="1:8" s="141" customFormat="1">
      <c r="A274" s="611"/>
      <c r="B274" s="617"/>
      <c r="C274" s="616"/>
      <c r="D274" s="616"/>
      <c r="E274" s="612"/>
      <c r="F274" s="614"/>
      <c r="G274" s="134"/>
      <c r="H274" s="134"/>
    </row>
    <row r="275" spans="1:8" s="141" customFormat="1">
      <c r="A275" s="611"/>
      <c r="B275" s="617"/>
      <c r="C275" s="616"/>
      <c r="D275" s="616"/>
      <c r="E275" s="612"/>
      <c r="F275" s="614"/>
      <c r="G275" s="134"/>
      <c r="H275" s="134"/>
    </row>
    <row r="276" spans="1:8" s="141" customFormat="1">
      <c r="A276" s="611"/>
      <c r="B276" s="617"/>
      <c r="C276" s="616"/>
      <c r="D276" s="616"/>
      <c r="E276" s="612"/>
      <c r="F276" s="614"/>
      <c r="G276" s="134"/>
      <c r="H276" s="134"/>
    </row>
    <row r="277" spans="1:8" s="141" customFormat="1">
      <c r="A277" s="611"/>
      <c r="B277" s="617"/>
      <c r="C277" s="616"/>
      <c r="D277" s="616"/>
      <c r="E277" s="612"/>
      <c r="F277" s="614"/>
      <c r="G277" s="134"/>
      <c r="H277" s="134"/>
    </row>
    <row r="278" spans="1:8" s="141" customFormat="1">
      <c r="A278" s="611"/>
      <c r="B278" s="617"/>
      <c r="C278" s="616"/>
      <c r="D278" s="616"/>
      <c r="E278" s="612"/>
      <c r="F278" s="614"/>
      <c r="G278" s="134"/>
      <c r="H278" s="134"/>
    </row>
    <row r="279" spans="1:8" s="141" customFormat="1">
      <c r="A279" s="611"/>
      <c r="B279" s="617"/>
      <c r="C279" s="616"/>
      <c r="D279" s="616"/>
      <c r="E279" s="612"/>
      <c r="F279" s="614"/>
      <c r="G279" s="134"/>
      <c r="H279" s="134"/>
    </row>
    <row r="280" spans="1:8" s="141" customFormat="1">
      <c r="A280" s="611"/>
      <c r="B280" s="617"/>
      <c r="C280" s="616"/>
      <c r="D280" s="616"/>
      <c r="E280" s="612"/>
      <c r="F280" s="614"/>
      <c r="G280" s="134"/>
      <c r="H280" s="134"/>
    </row>
    <row r="281" spans="1:8" s="141" customFormat="1">
      <c r="A281" s="611"/>
      <c r="B281" s="617"/>
      <c r="C281" s="616"/>
      <c r="D281" s="616"/>
      <c r="E281" s="612"/>
      <c r="F281" s="614"/>
      <c r="G281" s="134"/>
      <c r="H281" s="134"/>
    </row>
    <row r="282" spans="1:8" s="141" customFormat="1">
      <c r="A282" s="611"/>
      <c r="B282" s="617"/>
      <c r="C282" s="616"/>
      <c r="D282" s="616"/>
      <c r="E282" s="612"/>
      <c r="F282" s="614"/>
      <c r="G282" s="134"/>
      <c r="H282" s="134"/>
    </row>
    <row r="283" spans="1:8" s="141" customFormat="1">
      <c r="A283" s="611"/>
      <c r="B283" s="617"/>
      <c r="C283" s="616"/>
      <c r="D283" s="616"/>
      <c r="E283" s="612"/>
      <c r="F283" s="614"/>
      <c r="G283" s="134"/>
      <c r="H283" s="134"/>
    </row>
    <row r="284" spans="1:8" s="141" customFormat="1">
      <c r="A284" s="611"/>
      <c r="B284" s="617"/>
      <c r="C284" s="616"/>
      <c r="D284" s="616"/>
      <c r="E284" s="612"/>
      <c r="F284" s="614"/>
      <c r="G284" s="134"/>
      <c r="H284" s="134"/>
    </row>
    <row r="285" spans="1:8" s="141" customFormat="1">
      <c r="A285" s="611"/>
      <c r="B285" s="617"/>
      <c r="C285" s="616"/>
      <c r="D285" s="616"/>
      <c r="E285" s="612"/>
      <c r="F285" s="614"/>
      <c r="G285" s="134"/>
      <c r="H285" s="134"/>
    </row>
    <row r="286" spans="1:8" s="141" customFormat="1">
      <c r="A286" s="611"/>
      <c r="B286" s="617"/>
      <c r="C286" s="616"/>
      <c r="D286" s="616"/>
      <c r="E286" s="612"/>
      <c r="F286" s="614"/>
      <c r="G286" s="134"/>
      <c r="H286" s="134"/>
    </row>
    <row r="287" spans="1:8" s="141" customFormat="1">
      <c r="A287" s="611"/>
      <c r="B287" s="617"/>
      <c r="C287" s="616"/>
      <c r="D287" s="616"/>
      <c r="E287" s="612"/>
      <c r="F287" s="614"/>
      <c r="G287" s="134"/>
      <c r="H287" s="134"/>
    </row>
    <row r="288" spans="1:8" s="141" customFormat="1">
      <c r="A288" s="611"/>
      <c r="B288" s="617"/>
      <c r="C288" s="616"/>
      <c r="D288" s="616"/>
      <c r="E288" s="612"/>
      <c r="F288" s="614"/>
      <c r="G288" s="134"/>
      <c r="H288" s="134"/>
    </row>
    <row r="289" spans="1:8" s="141" customFormat="1">
      <c r="A289" s="611"/>
      <c r="B289" s="617"/>
      <c r="C289" s="616"/>
      <c r="D289" s="616"/>
      <c r="E289" s="612"/>
      <c r="F289" s="614"/>
      <c r="G289" s="134"/>
      <c r="H289" s="134"/>
    </row>
    <row r="290" spans="1:8" s="141" customFormat="1">
      <c r="A290" s="611"/>
      <c r="B290" s="617"/>
      <c r="C290" s="616"/>
      <c r="D290" s="616"/>
      <c r="E290" s="612"/>
      <c r="F290" s="614"/>
      <c r="G290" s="134"/>
      <c r="H290" s="134"/>
    </row>
    <row r="291" spans="1:8" s="141" customFormat="1">
      <c r="A291" s="611"/>
      <c r="B291" s="617"/>
      <c r="C291" s="616"/>
      <c r="D291" s="616"/>
      <c r="E291" s="612"/>
      <c r="F291" s="614"/>
      <c r="G291" s="134"/>
      <c r="H291" s="134"/>
    </row>
    <row r="292" spans="1:8" s="141" customFormat="1">
      <c r="A292" s="611"/>
      <c r="B292" s="617"/>
      <c r="C292" s="616"/>
      <c r="D292" s="616"/>
      <c r="E292" s="612"/>
      <c r="F292" s="614"/>
      <c r="G292" s="134"/>
      <c r="H292" s="134"/>
    </row>
    <row r="293" spans="1:8" s="141" customFormat="1">
      <c r="A293" s="611"/>
      <c r="B293" s="617"/>
      <c r="C293" s="616"/>
      <c r="D293" s="616"/>
      <c r="E293" s="612"/>
      <c r="F293" s="614"/>
      <c r="G293" s="134"/>
      <c r="H293" s="134"/>
    </row>
    <row r="294" spans="1:8" s="141" customFormat="1">
      <c r="A294" s="611"/>
      <c r="B294" s="617"/>
      <c r="C294" s="616"/>
      <c r="D294" s="616"/>
      <c r="E294" s="612"/>
      <c r="F294" s="614"/>
      <c r="G294" s="134"/>
      <c r="H294" s="134"/>
    </row>
    <row r="295" spans="1:8" s="141" customFormat="1">
      <c r="A295" s="611"/>
      <c r="B295" s="617"/>
      <c r="C295" s="616"/>
      <c r="D295" s="616"/>
      <c r="E295" s="612"/>
      <c r="F295" s="614"/>
      <c r="G295" s="134"/>
      <c r="H295" s="134"/>
    </row>
    <row r="296" spans="1:8" s="141" customFormat="1">
      <c r="A296" s="611"/>
      <c r="B296" s="617"/>
      <c r="C296" s="616"/>
      <c r="D296" s="616"/>
      <c r="E296" s="612"/>
      <c r="F296" s="614"/>
      <c r="G296" s="134"/>
      <c r="H296" s="134"/>
    </row>
    <row r="297" spans="1:8" s="141" customFormat="1">
      <c r="A297" s="611"/>
      <c r="B297" s="617"/>
      <c r="C297" s="616"/>
      <c r="D297" s="616"/>
      <c r="E297" s="612"/>
      <c r="F297" s="614"/>
      <c r="G297" s="134"/>
      <c r="H297" s="134"/>
    </row>
    <row r="298" spans="1:8" s="141" customFormat="1">
      <c r="A298" s="611"/>
      <c r="B298" s="617"/>
      <c r="C298" s="616"/>
      <c r="D298" s="616"/>
      <c r="E298" s="612"/>
      <c r="F298" s="614"/>
      <c r="G298" s="134"/>
      <c r="H298" s="134"/>
    </row>
    <row r="299" spans="1:8" s="141" customFormat="1">
      <c r="A299" s="611"/>
      <c r="B299" s="617"/>
      <c r="C299" s="616"/>
      <c r="D299" s="616"/>
      <c r="E299" s="612"/>
      <c r="F299" s="614"/>
      <c r="G299" s="134"/>
      <c r="H299" s="134"/>
    </row>
    <row r="300" spans="1:8" s="141" customFormat="1">
      <c r="A300" s="611"/>
      <c r="B300" s="617"/>
      <c r="C300" s="616"/>
      <c r="D300" s="616"/>
      <c r="E300" s="612"/>
      <c r="F300" s="614"/>
      <c r="G300" s="134"/>
      <c r="H300" s="134"/>
    </row>
    <row r="301" spans="1:8" s="141" customFormat="1">
      <c r="A301" s="611"/>
      <c r="B301" s="617"/>
      <c r="C301" s="616"/>
      <c r="D301" s="616"/>
      <c r="E301" s="612"/>
      <c r="F301" s="614"/>
      <c r="G301" s="134"/>
      <c r="H301" s="134"/>
    </row>
    <row r="302" spans="1:8" s="141" customFormat="1">
      <c r="A302" s="611"/>
      <c r="B302" s="617"/>
      <c r="C302" s="616"/>
      <c r="D302" s="616"/>
      <c r="E302" s="612"/>
      <c r="F302" s="614"/>
      <c r="G302" s="134"/>
      <c r="H302" s="134"/>
    </row>
    <row r="303" spans="1:8" s="141" customFormat="1">
      <c r="A303" s="611"/>
      <c r="B303" s="617"/>
      <c r="C303" s="616"/>
      <c r="D303" s="616"/>
      <c r="E303" s="612"/>
      <c r="F303" s="614"/>
      <c r="G303" s="134"/>
      <c r="H303" s="134"/>
    </row>
    <row r="304" spans="1:8" s="141" customFormat="1">
      <c r="A304" s="611"/>
      <c r="B304" s="617"/>
      <c r="C304" s="616"/>
      <c r="D304" s="616"/>
      <c r="E304" s="612"/>
      <c r="F304" s="614"/>
      <c r="G304" s="134"/>
      <c r="H304" s="134"/>
    </row>
    <row r="305" spans="1:8" s="141" customFormat="1">
      <c r="A305" s="611"/>
      <c r="B305" s="617"/>
      <c r="C305" s="616"/>
      <c r="D305" s="616"/>
      <c r="E305" s="612"/>
      <c r="F305" s="614"/>
      <c r="G305" s="134"/>
      <c r="H305" s="134"/>
    </row>
    <row r="306" spans="1:8" s="141" customFormat="1">
      <c r="A306" s="611"/>
      <c r="B306" s="617"/>
      <c r="C306" s="616"/>
      <c r="D306" s="616"/>
      <c r="E306" s="612"/>
      <c r="F306" s="614"/>
      <c r="G306" s="134"/>
      <c r="H306" s="134"/>
    </row>
    <row r="307" spans="1:8" s="141" customFormat="1">
      <c r="A307" s="611"/>
      <c r="B307" s="617"/>
      <c r="C307" s="616"/>
      <c r="D307" s="616"/>
      <c r="E307" s="612"/>
      <c r="F307" s="614"/>
      <c r="G307" s="134"/>
      <c r="H307" s="134"/>
    </row>
    <row r="308" spans="1:8" s="141" customFormat="1">
      <c r="A308" s="611"/>
      <c r="B308" s="617"/>
      <c r="C308" s="616"/>
      <c r="D308" s="616"/>
      <c r="E308" s="612"/>
      <c r="F308" s="614"/>
      <c r="G308" s="134"/>
      <c r="H308" s="134"/>
    </row>
    <row r="309" spans="1:8" s="141" customFormat="1">
      <c r="A309" s="611"/>
      <c r="B309" s="617"/>
      <c r="C309" s="616"/>
      <c r="D309" s="616"/>
      <c r="E309" s="612"/>
      <c r="F309" s="614"/>
      <c r="G309" s="134"/>
      <c r="H309" s="134"/>
    </row>
    <row r="310" spans="1:8" s="141" customFormat="1">
      <c r="A310" s="611"/>
      <c r="B310" s="617"/>
      <c r="C310" s="616"/>
      <c r="D310" s="616"/>
      <c r="E310" s="612"/>
      <c r="F310" s="614"/>
      <c r="G310" s="134"/>
      <c r="H310" s="134"/>
    </row>
    <row r="311" spans="1:8" s="141" customFormat="1">
      <c r="A311" s="611"/>
      <c r="B311" s="617"/>
      <c r="C311" s="616"/>
      <c r="D311" s="616"/>
      <c r="E311" s="612"/>
      <c r="F311" s="614"/>
      <c r="G311" s="134"/>
      <c r="H311" s="134"/>
    </row>
    <row r="312" spans="1:8" s="141" customFormat="1">
      <c r="A312" s="611"/>
      <c r="B312" s="617"/>
      <c r="C312" s="616"/>
      <c r="D312" s="616"/>
      <c r="E312" s="612"/>
      <c r="F312" s="614"/>
      <c r="G312" s="134"/>
      <c r="H312" s="134"/>
    </row>
    <row r="313" spans="1:8" s="141" customFormat="1">
      <c r="A313" s="611"/>
      <c r="B313" s="617"/>
      <c r="C313" s="616"/>
      <c r="D313" s="616"/>
      <c r="E313" s="612"/>
      <c r="F313" s="614"/>
      <c r="G313" s="134"/>
      <c r="H313" s="134"/>
    </row>
    <row r="314" spans="1:8" s="141" customFormat="1">
      <c r="A314" s="611"/>
      <c r="B314" s="617"/>
      <c r="C314" s="616"/>
      <c r="D314" s="616"/>
      <c r="E314" s="612"/>
      <c r="F314" s="614"/>
      <c r="G314" s="134"/>
      <c r="H314" s="134"/>
    </row>
    <row r="315" spans="1:8" s="141" customFormat="1">
      <c r="A315" s="611"/>
      <c r="B315" s="617"/>
      <c r="C315" s="616"/>
      <c r="D315" s="616"/>
      <c r="E315" s="612"/>
      <c r="F315" s="614"/>
      <c r="G315" s="134"/>
      <c r="H315" s="134"/>
    </row>
    <row r="316" spans="1:8" s="141" customFormat="1">
      <c r="A316" s="611"/>
      <c r="B316" s="617"/>
      <c r="C316" s="616"/>
      <c r="D316" s="616"/>
      <c r="E316" s="612"/>
      <c r="F316" s="614"/>
      <c r="G316" s="134"/>
      <c r="H316" s="134"/>
    </row>
    <row r="317" spans="1:8" s="141" customFormat="1">
      <c r="A317" s="611"/>
      <c r="B317" s="617"/>
      <c r="C317" s="616"/>
      <c r="D317" s="616"/>
      <c r="E317" s="612"/>
      <c r="F317" s="614"/>
      <c r="G317" s="134"/>
      <c r="H317" s="134"/>
    </row>
    <row r="318" spans="1:8" s="141" customFormat="1">
      <c r="A318" s="611"/>
      <c r="B318" s="617"/>
      <c r="C318" s="616"/>
      <c r="D318" s="616"/>
      <c r="E318" s="612"/>
      <c r="F318" s="614"/>
      <c r="G318" s="134"/>
      <c r="H318" s="134"/>
    </row>
    <row r="319" spans="1:8" s="141" customFormat="1">
      <c r="A319" s="611"/>
      <c r="B319" s="617"/>
      <c r="C319" s="616"/>
      <c r="D319" s="616"/>
      <c r="E319" s="612"/>
      <c r="F319" s="614"/>
      <c r="G319" s="134"/>
      <c r="H319" s="134"/>
    </row>
    <row r="320" spans="1:8" s="141" customFormat="1">
      <c r="A320" s="611"/>
      <c r="B320" s="617"/>
      <c r="C320" s="616"/>
      <c r="D320" s="616"/>
      <c r="E320" s="612"/>
      <c r="F320" s="614"/>
      <c r="G320" s="134"/>
      <c r="H320" s="134"/>
    </row>
    <row r="321" spans="1:8" s="141" customFormat="1">
      <c r="A321" s="611"/>
      <c r="B321" s="617"/>
      <c r="C321" s="616"/>
      <c r="D321" s="616"/>
      <c r="E321" s="612"/>
      <c r="F321" s="614"/>
      <c r="G321" s="134"/>
      <c r="H321" s="134"/>
    </row>
    <row r="322" spans="1:8" s="141" customFormat="1">
      <c r="A322" s="611"/>
      <c r="B322" s="617"/>
      <c r="C322" s="616"/>
      <c r="D322" s="616"/>
      <c r="E322" s="612"/>
      <c r="F322" s="614"/>
      <c r="G322" s="134"/>
      <c r="H322" s="134"/>
    </row>
    <row r="323" spans="1:8" s="141" customFormat="1">
      <c r="A323" s="611"/>
      <c r="B323" s="617"/>
      <c r="C323" s="616"/>
      <c r="D323" s="616"/>
      <c r="E323" s="612"/>
      <c r="F323" s="614"/>
      <c r="G323" s="134"/>
      <c r="H323" s="134"/>
    </row>
    <row r="324" spans="1:8" s="141" customFormat="1">
      <c r="A324" s="611"/>
      <c r="B324" s="617"/>
      <c r="C324" s="616"/>
      <c r="D324" s="616"/>
      <c r="E324" s="612"/>
      <c r="F324" s="614"/>
      <c r="G324" s="134"/>
      <c r="H324" s="134"/>
    </row>
    <row r="325" spans="1:8" s="141" customFormat="1">
      <c r="A325" s="611"/>
      <c r="B325" s="617"/>
      <c r="C325" s="616"/>
      <c r="D325" s="616"/>
      <c r="E325" s="612"/>
      <c r="F325" s="614"/>
      <c r="G325" s="134"/>
      <c r="H325" s="134"/>
    </row>
    <row r="326" spans="1:8" s="141" customFormat="1">
      <c r="A326" s="611"/>
      <c r="B326" s="617"/>
      <c r="C326" s="616"/>
      <c r="D326" s="616"/>
      <c r="E326" s="612"/>
      <c r="F326" s="614"/>
      <c r="G326" s="134"/>
      <c r="H326" s="134"/>
    </row>
    <row r="327" spans="1:8" s="141" customFormat="1">
      <c r="A327" s="611"/>
      <c r="B327" s="617"/>
      <c r="C327" s="616"/>
      <c r="D327" s="616"/>
      <c r="E327" s="612"/>
      <c r="F327" s="614"/>
      <c r="G327" s="134"/>
      <c r="H327" s="134"/>
    </row>
    <row r="328" spans="1:8" s="141" customFormat="1">
      <c r="A328" s="611"/>
      <c r="B328" s="617"/>
      <c r="C328" s="616"/>
      <c r="D328" s="616"/>
      <c r="E328" s="612"/>
      <c r="F328" s="614"/>
      <c r="G328" s="134"/>
      <c r="H328" s="134"/>
    </row>
    <row r="329" spans="1:8" s="141" customFormat="1">
      <c r="A329" s="611"/>
      <c r="B329" s="617"/>
      <c r="C329" s="616"/>
      <c r="D329" s="616"/>
      <c r="E329" s="612"/>
      <c r="F329" s="614"/>
      <c r="G329" s="134"/>
      <c r="H329" s="134"/>
    </row>
    <row r="330" spans="1:8" s="141" customFormat="1">
      <c r="A330" s="611"/>
      <c r="B330" s="617"/>
      <c r="C330" s="616"/>
      <c r="D330" s="616"/>
      <c r="E330" s="612"/>
      <c r="F330" s="614"/>
      <c r="G330" s="134"/>
      <c r="H330" s="134"/>
    </row>
    <row r="331" spans="1:8" s="141" customFormat="1">
      <c r="A331" s="611"/>
      <c r="B331" s="617"/>
      <c r="C331" s="616"/>
      <c r="D331" s="616"/>
      <c r="E331" s="612"/>
      <c r="F331" s="614"/>
      <c r="G331" s="134"/>
      <c r="H331" s="134"/>
    </row>
    <row r="332" spans="1:8" s="141" customFormat="1">
      <c r="A332" s="611"/>
      <c r="B332" s="617"/>
      <c r="C332" s="616"/>
      <c r="D332" s="616"/>
      <c r="E332" s="612"/>
      <c r="F332" s="614"/>
      <c r="G332" s="134"/>
      <c r="H332" s="134"/>
    </row>
    <row r="333" spans="1:8" s="141" customFormat="1">
      <c r="A333" s="611"/>
      <c r="B333" s="617"/>
      <c r="C333" s="616"/>
      <c r="D333" s="616"/>
      <c r="E333" s="612"/>
      <c r="F333" s="614"/>
      <c r="G333" s="134"/>
      <c r="H333" s="134"/>
    </row>
    <row r="334" spans="1:8" s="141" customFormat="1">
      <c r="A334" s="611"/>
      <c r="B334" s="617"/>
      <c r="C334" s="616"/>
      <c r="D334" s="616"/>
      <c r="E334" s="612"/>
      <c r="F334" s="614"/>
      <c r="G334" s="134"/>
      <c r="H334" s="134"/>
    </row>
    <row r="335" spans="1:8" s="141" customFormat="1">
      <c r="A335" s="611"/>
      <c r="B335" s="617"/>
      <c r="C335" s="616"/>
      <c r="D335" s="616"/>
      <c r="E335" s="612"/>
      <c r="F335" s="614"/>
      <c r="G335" s="134"/>
      <c r="H335" s="134"/>
    </row>
    <row r="336" spans="1:8" s="141" customFormat="1">
      <c r="A336" s="611"/>
      <c r="B336" s="617"/>
      <c r="C336" s="616"/>
      <c r="D336" s="616"/>
      <c r="E336" s="612"/>
      <c r="F336" s="614"/>
      <c r="G336" s="134"/>
      <c r="H336" s="134"/>
    </row>
    <row r="337" spans="1:8" s="141" customFormat="1">
      <c r="A337" s="611"/>
      <c r="B337" s="617"/>
      <c r="C337" s="616"/>
      <c r="D337" s="616"/>
      <c r="E337" s="612"/>
      <c r="F337" s="614"/>
      <c r="G337" s="134"/>
      <c r="H337" s="134"/>
    </row>
    <row r="338" spans="1:8" s="141" customFormat="1">
      <c r="A338" s="611"/>
      <c r="B338" s="617"/>
      <c r="C338" s="616"/>
      <c r="D338" s="616"/>
      <c r="E338" s="612"/>
      <c r="F338" s="614"/>
      <c r="G338" s="134"/>
      <c r="H338" s="134"/>
    </row>
    <row r="339" spans="1:8" s="141" customFormat="1">
      <c r="A339" s="611"/>
      <c r="B339" s="617"/>
      <c r="C339" s="616"/>
      <c r="D339" s="616"/>
      <c r="E339" s="612"/>
      <c r="F339" s="614"/>
      <c r="G339" s="134"/>
      <c r="H339" s="134"/>
    </row>
    <row r="340" spans="1:8" s="141" customFormat="1">
      <c r="A340" s="611"/>
      <c r="B340" s="617"/>
      <c r="C340" s="616"/>
      <c r="D340" s="616"/>
      <c r="E340" s="612"/>
      <c r="F340" s="614"/>
      <c r="G340" s="134"/>
      <c r="H340" s="134"/>
    </row>
    <row r="341" spans="1:8" s="141" customFormat="1">
      <c r="A341" s="611"/>
      <c r="B341" s="617"/>
      <c r="C341" s="616"/>
      <c r="D341" s="616"/>
      <c r="E341" s="612"/>
      <c r="F341" s="614"/>
      <c r="G341" s="134"/>
      <c r="H341" s="134"/>
    </row>
    <row r="342" spans="1:8" s="141" customFormat="1">
      <c r="A342" s="611"/>
      <c r="B342" s="617"/>
      <c r="C342" s="616"/>
      <c r="D342" s="616"/>
      <c r="E342" s="612"/>
      <c r="F342" s="614"/>
      <c r="G342" s="134"/>
      <c r="H342" s="134"/>
    </row>
    <row r="343" spans="1:8" s="141" customFormat="1">
      <c r="A343" s="611"/>
      <c r="B343" s="617"/>
      <c r="C343" s="616"/>
      <c r="D343" s="616"/>
      <c r="E343" s="612"/>
      <c r="F343" s="614"/>
      <c r="G343" s="134"/>
      <c r="H343" s="134"/>
    </row>
    <row r="344" spans="1:8" s="141" customFormat="1">
      <c r="A344" s="611"/>
      <c r="B344" s="617"/>
      <c r="C344" s="616"/>
      <c r="D344" s="616"/>
      <c r="E344" s="612"/>
      <c r="F344" s="614"/>
      <c r="G344" s="134"/>
      <c r="H344" s="134"/>
    </row>
    <row r="345" spans="1:8" s="141" customFormat="1">
      <c r="A345" s="611"/>
      <c r="B345" s="617"/>
      <c r="C345" s="616"/>
      <c r="D345" s="616"/>
      <c r="E345" s="612"/>
      <c r="F345" s="614"/>
      <c r="G345" s="134"/>
      <c r="H345" s="134"/>
    </row>
    <row r="346" spans="1:8" s="141" customFormat="1">
      <c r="A346" s="611"/>
      <c r="B346" s="617"/>
      <c r="C346" s="616"/>
      <c r="D346" s="616"/>
      <c r="E346" s="612"/>
      <c r="F346" s="614"/>
      <c r="G346" s="134"/>
      <c r="H346" s="134"/>
    </row>
    <row r="347" spans="1:8" s="141" customFormat="1">
      <c r="A347" s="611"/>
      <c r="B347" s="617"/>
      <c r="C347" s="616"/>
      <c r="D347" s="616"/>
      <c r="E347" s="612"/>
      <c r="F347" s="614"/>
      <c r="G347" s="134"/>
      <c r="H347" s="134"/>
    </row>
    <row r="348" spans="1:8" s="141" customFormat="1">
      <c r="A348" s="611"/>
      <c r="B348" s="617"/>
      <c r="C348" s="616"/>
      <c r="D348" s="616"/>
      <c r="E348" s="612"/>
      <c r="F348" s="614"/>
      <c r="G348" s="134"/>
      <c r="H348" s="134"/>
    </row>
    <row r="349" spans="1:8" s="141" customFormat="1">
      <c r="A349" s="611"/>
      <c r="B349" s="617"/>
      <c r="C349" s="616"/>
      <c r="D349" s="616"/>
      <c r="E349" s="612"/>
      <c r="F349" s="614"/>
      <c r="G349" s="134"/>
      <c r="H349" s="134"/>
    </row>
    <row r="350" spans="1:8" s="141" customFormat="1">
      <c r="A350" s="611"/>
      <c r="B350" s="617"/>
      <c r="C350" s="616"/>
      <c r="D350" s="616"/>
      <c r="E350" s="612"/>
      <c r="F350" s="614"/>
      <c r="G350" s="134"/>
      <c r="H350" s="134"/>
    </row>
    <row r="351" spans="1:8" s="141" customFormat="1">
      <c r="A351" s="611"/>
      <c r="B351" s="617"/>
      <c r="C351" s="616"/>
      <c r="D351" s="616"/>
      <c r="E351" s="612"/>
      <c r="F351" s="614"/>
      <c r="G351" s="134"/>
      <c r="H351" s="134"/>
    </row>
    <row r="352" spans="1:8" s="141" customFormat="1">
      <c r="A352" s="611"/>
      <c r="B352" s="617"/>
      <c r="C352" s="616"/>
      <c r="D352" s="616"/>
      <c r="E352" s="612"/>
      <c r="F352" s="614"/>
      <c r="G352" s="134"/>
      <c r="H352" s="134"/>
    </row>
    <row r="353" spans="1:8" s="141" customFormat="1">
      <c r="A353" s="611"/>
      <c r="B353" s="617"/>
      <c r="C353" s="616"/>
      <c r="D353" s="616"/>
      <c r="E353" s="612"/>
      <c r="F353" s="614"/>
      <c r="G353" s="134"/>
      <c r="H353" s="134"/>
    </row>
    <row r="354" spans="1:8" s="141" customFormat="1">
      <c r="A354" s="611"/>
      <c r="B354" s="617"/>
      <c r="C354" s="616"/>
      <c r="D354" s="616"/>
      <c r="E354" s="612"/>
      <c r="F354" s="614"/>
      <c r="G354" s="134"/>
      <c r="H354" s="134"/>
    </row>
    <row r="355" spans="1:8" s="141" customFormat="1">
      <c r="A355" s="611"/>
      <c r="B355" s="617"/>
      <c r="C355" s="616"/>
      <c r="D355" s="616"/>
      <c r="E355" s="612"/>
      <c r="F355" s="614"/>
      <c r="G355" s="134"/>
      <c r="H355" s="134"/>
    </row>
    <row r="356" spans="1:8" s="141" customFormat="1">
      <c r="A356" s="611"/>
      <c r="B356" s="617"/>
      <c r="C356" s="616"/>
      <c r="D356" s="616"/>
      <c r="E356" s="612"/>
      <c r="F356" s="614"/>
      <c r="G356" s="134"/>
      <c r="H356" s="134"/>
    </row>
    <row r="357" spans="1:8" s="141" customFormat="1">
      <c r="A357" s="611"/>
      <c r="B357" s="617"/>
      <c r="C357" s="616"/>
      <c r="D357" s="616"/>
      <c r="E357" s="612"/>
      <c r="F357" s="614"/>
      <c r="G357" s="134"/>
      <c r="H357" s="134"/>
    </row>
    <row r="358" spans="1:8" s="141" customFormat="1">
      <c r="A358" s="611"/>
      <c r="B358" s="617"/>
      <c r="C358" s="616"/>
      <c r="D358" s="616"/>
      <c r="E358" s="612"/>
      <c r="F358" s="614"/>
      <c r="G358" s="134"/>
      <c r="H358" s="134"/>
    </row>
    <row r="359" spans="1:8" s="141" customFormat="1">
      <c r="A359" s="611"/>
      <c r="B359" s="617"/>
      <c r="C359" s="616"/>
      <c r="D359" s="616"/>
      <c r="E359" s="612"/>
      <c r="F359" s="614"/>
      <c r="G359" s="134"/>
      <c r="H359" s="134"/>
    </row>
    <row r="360" spans="1:8" s="141" customFormat="1">
      <c r="A360" s="611"/>
      <c r="B360" s="617"/>
      <c r="C360" s="616"/>
      <c r="D360" s="616"/>
      <c r="E360" s="612"/>
      <c r="F360" s="614"/>
      <c r="G360" s="134"/>
      <c r="H360" s="134"/>
    </row>
    <row r="361" spans="1:8" s="141" customFormat="1">
      <c r="A361" s="611"/>
      <c r="B361" s="617"/>
      <c r="C361" s="616"/>
      <c r="D361" s="616"/>
      <c r="E361" s="612"/>
      <c r="F361" s="614"/>
      <c r="G361" s="134"/>
      <c r="H361" s="134"/>
    </row>
    <row r="362" spans="1:8" s="141" customFormat="1">
      <c r="A362" s="611"/>
      <c r="B362" s="617"/>
      <c r="C362" s="616"/>
      <c r="D362" s="616"/>
      <c r="E362" s="612"/>
      <c r="F362" s="614"/>
      <c r="G362" s="134"/>
      <c r="H362" s="134"/>
    </row>
    <row r="363" spans="1:8" s="141" customFormat="1">
      <c r="A363" s="611"/>
      <c r="B363" s="617"/>
      <c r="C363" s="616"/>
      <c r="D363" s="616"/>
      <c r="E363" s="612"/>
      <c r="F363" s="614"/>
      <c r="G363" s="134"/>
      <c r="H363" s="134"/>
    </row>
    <row r="364" spans="1:8" s="141" customFormat="1">
      <c r="A364" s="611"/>
      <c r="B364" s="617"/>
      <c r="C364" s="616"/>
      <c r="D364" s="616"/>
      <c r="E364" s="612"/>
      <c r="F364" s="614"/>
      <c r="G364" s="134"/>
      <c r="H364" s="134"/>
    </row>
    <row r="365" spans="1:8" s="141" customFormat="1">
      <c r="A365" s="611"/>
      <c r="B365" s="617"/>
      <c r="C365" s="616"/>
      <c r="D365" s="616"/>
      <c r="E365" s="612"/>
      <c r="F365" s="614"/>
      <c r="G365" s="134"/>
      <c r="H365" s="134"/>
    </row>
    <row r="366" spans="1:8" s="141" customFormat="1">
      <c r="A366" s="611"/>
      <c r="B366" s="617"/>
      <c r="C366" s="616"/>
      <c r="D366" s="616"/>
      <c r="E366" s="612"/>
      <c r="F366" s="614"/>
      <c r="G366" s="134"/>
      <c r="H366" s="134"/>
    </row>
    <row r="367" spans="1:8" s="141" customFormat="1">
      <c r="A367" s="611"/>
      <c r="B367" s="617"/>
      <c r="C367" s="616"/>
      <c r="D367" s="616"/>
      <c r="E367" s="612"/>
      <c r="F367" s="614"/>
      <c r="G367" s="134"/>
      <c r="H367" s="134"/>
    </row>
    <row r="368" spans="1:8" s="141" customFormat="1">
      <c r="A368" s="611"/>
      <c r="B368" s="617"/>
      <c r="C368" s="616"/>
      <c r="D368" s="616"/>
      <c r="E368" s="612"/>
      <c r="F368" s="614"/>
      <c r="G368" s="134"/>
      <c r="H368" s="134"/>
    </row>
    <row r="369" spans="1:8" s="141" customFormat="1">
      <c r="A369" s="611"/>
      <c r="B369" s="617"/>
      <c r="C369" s="616"/>
      <c r="D369" s="616"/>
      <c r="E369" s="612"/>
      <c r="F369" s="614"/>
      <c r="G369" s="134"/>
      <c r="H369" s="134"/>
    </row>
    <row r="370" spans="1:8" s="141" customFormat="1">
      <c r="A370" s="611"/>
      <c r="B370" s="617"/>
      <c r="C370" s="616"/>
      <c r="D370" s="616"/>
      <c r="E370" s="612"/>
      <c r="F370" s="614"/>
      <c r="G370" s="134"/>
      <c r="H370" s="134"/>
    </row>
    <row r="371" spans="1:8" s="141" customFormat="1">
      <c r="A371" s="611"/>
      <c r="B371" s="617"/>
      <c r="C371" s="616"/>
      <c r="D371" s="616"/>
      <c r="E371" s="612"/>
      <c r="F371" s="614"/>
      <c r="G371" s="134"/>
      <c r="H371" s="134"/>
    </row>
    <row r="372" spans="1:8" s="141" customFormat="1">
      <c r="A372" s="611"/>
      <c r="B372" s="617"/>
      <c r="C372" s="616"/>
      <c r="D372" s="616"/>
      <c r="E372" s="612"/>
      <c r="F372" s="614"/>
      <c r="G372" s="134"/>
      <c r="H372" s="134"/>
    </row>
    <row r="373" spans="1:8" s="141" customFormat="1">
      <c r="A373" s="611"/>
      <c r="B373" s="617"/>
      <c r="C373" s="616"/>
      <c r="D373" s="616"/>
      <c r="E373" s="612"/>
      <c r="F373" s="614"/>
      <c r="G373" s="134"/>
      <c r="H373" s="134"/>
    </row>
    <row r="374" spans="1:8" s="141" customFormat="1">
      <c r="A374" s="611"/>
      <c r="B374" s="617"/>
      <c r="C374" s="616"/>
      <c r="D374" s="616"/>
      <c r="E374" s="612"/>
      <c r="F374" s="614"/>
      <c r="G374" s="134"/>
      <c r="H374" s="134"/>
    </row>
    <row r="375" spans="1:8" s="141" customFormat="1">
      <c r="A375" s="611"/>
      <c r="B375" s="617"/>
      <c r="C375" s="616"/>
      <c r="D375" s="616"/>
      <c r="E375" s="612"/>
      <c r="F375" s="614"/>
      <c r="G375" s="134"/>
      <c r="H375" s="134"/>
    </row>
    <row r="376" spans="1:8" s="141" customFormat="1">
      <c r="A376" s="611"/>
      <c r="B376" s="617"/>
      <c r="C376" s="616"/>
      <c r="D376" s="616"/>
      <c r="E376" s="612"/>
      <c r="F376" s="614"/>
      <c r="G376" s="134"/>
      <c r="H376" s="134"/>
    </row>
    <row r="377" spans="1:8" s="141" customFormat="1">
      <c r="A377" s="611"/>
      <c r="B377" s="617"/>
      <c r="C377" s="616"/>
      <c r="D377" s="616"/>
      <c r="E377" s="612"/>
      <c r="F377" s="614"/>
      <c r="G377" s="134"/>
      <c r="H377" s="134"/>
    </row>
    <row r="378" spans="1:8" s="141" customFormat="1">
      <c r="A378" s="611"/>
      <c r="B378" s="617"/>
      <c r="C378" s="616"/>
      <c r="D378" s="616"/>
      <c r="E378" s="612"/>
      <c r="F378" s="614"/>
      <c r="G378" s="134"/>
      <c r="H378" s="134"/>
    </row>
    <row r="379" spans="1:8" s="141" customFormat="1">
      <c r="A379" s="611"/>
      <c r="B379" s="617"/>
      <c r="C379" s="616"/>
      <c r="D379" s="616"/>
      <c r="E379" s="612"/>
      <c r="F379" s="614"/>
      <c r="G379" s="134"/>
      <c r="H379" s="134"/>
    </row>
    <row r="380" spans="1:8" s="141" customFormat="1">
      <c r="A380" s="611"/>
      <c r="B380" s="617"/>
      <c r="C380" s="616"/>
      <c r="D380" s="616"/>
      <c r="E380" s="612"/>
      <c r="F380" s="614"/>
      <c r="G380" s="134"/>
      <c r="H380" s="134"/>
    </row>
    <row r="381" spans="1:8" s="141" customFormat="1">
      <c r="A381" s="611"/>
      <c r="B381" s="617"/>
      <c r="C381" s="616"/>
      <c r="D381" s="616"/>
      <c r="E381" s="612"/>
      <c r="F381" s="614"/>
      <c r="G381" s="134"/>
      <c r="H381" s="134"/>
    </row>
    <row r="382" spans="1:8" s="141" customFormat="1">
      <c r="A382" s="611"/>
      <c r="B382" s="617"/>
      <c r="C382" s="616"/>
      <c r="D382" s="616"/>
      <c r="E382" s="612"/>
      <c r="F382" s="614"/>
      <c r="G382" s="134"/>
      <c r="H382" s="134"/>
    </row>
    <row r="383" spans="1:8" s="141" customFormat="1">
      <c r="A383" s="611"/>
      <c r="B383" s="617"/>
      <c r="C383" s="616"/>
      <c r="D383" s="616"/>
      <c r="E383" s="612"/>
      <c r="F383" s="614"/>
      <c r="G383" s="134"/>
      <c r="H383" s="134"/>
    </row>
    <row r="384" spans="1:8" s="141" customFormat="1">
      <c r="A384" s="611"/>
      <c r="B384" s="617"/>
      <c r="C384" s="616"/>
      <c r="D384" s="616"/>
      <c r="E384" s="612"/>
      <c r="F384" s="614"/>
      <c r="G384" s="134"/>
      <c r="H384" s="134"/>
    </row>
    <row r="385" spans="1:8" s="141" customFormat="1">
      <c r="A385" s="611"/>
      <c r="B385" s="617"/>
      <c r="C385" s="616"/>
      <c r="D385" s="616"/>
      <c r="E385" s="612"/>
      <c r="F385" s="614"/>
      <c r="G385" s="134"/>
      <c r="H385" s="134"/>
    </row>
    <row r="386" spans="1:8" s="141" customFormat="1">
      <c r="A386" s="611"/>
      <c r="B386" s="617"/>
      <c r="C386" s="616"/>
      <c r="D386" s="616"/>
      <c r="E386" s="612"/>
      <c r="F386" s="614"/>
      <c r="G386" s="134"/>
      <c r="H386" s="134"/>
    </row>
    <row r="387" spans="1:8" s="141" customFormat="1">
      <c r="A387" s="611"/>
      <c r="B387" s="617"/>
      <c r="C387" s="616"/>
      <c r="D387" s="616"/>
      <c r="E387" s="612"/>
      <c r="F387" s="614"/>
      <c r="G387" s="134"/>
      <c r="H387" s="134"/>
    </row>
    <row r="388" spans="1:8" s="141" customFormat="1">
      <c r="A388" s="611"/>
      <c r="B388" s="617"/>
      <c r="C388" s="616"/>
      <c r="D388" s="616"/>
      <c r="E388" s="612"/>
      <c r="F388" s="614"/>
      <c r="G388" s="134"/>
      <c r="H388" s="134"/>
    </row>
    <row r="389" spans="1:8" s="141" customFormat="1">
      <c r="A389" s="611"/>
      <c r="B389" s="617"/>
      <c r="C389" s="616"/>
      <c r="D389" s="616"/>
      <c r="E389" s="612"/>
      <c r="F389" s="614"/>
      <c r="G389" s="134"/>
      <c r="H389" s="134"/>
    </row>
    <row r="390" spans="1:8" s="141" customFormat="1">
      <c r="A390" s="611"/>
      <c r="B390" s="617"/>
      <c r="C390" s="616"/>
      <c r="D390" s="616"/>
      <c r="E390" s="612"/>
      <c r="F390" s="614"/>
      <c r="G390" s="134"/>
      <c r="H390" s="134"/>
    </row>
    <row r="391" spans="1:8" s="141" customFormat="1">
      <c r="A391" s="611"/>
      <c r="B391" s="617"/>
      <c r="C391" s="616"/>
      <c r="D391" s="616"/>
      <c r="E391" s="612"/>
      <c r="F391" s="614"/>
      <c r="G391" s="134"/>
      <c r="H391" s="134"/>
    </row>
    <row r="392" spans="1:8" s="141" customFormat="1">
      <c r="A392" s="611"/>
      <c r="B392" s="617"/>
      <c r="C392" s="616"/>
      <c r="D392" s="616"/>
      <c r="E392" s="612"/>
      <c r="F392" s="614"/>
      <c r="G392" s="134"/>
      <c r="H392" s="134"/>
    </row>
    <row r="393" spans="1:8" s="141" customFormat="1">
      <c r="A393" s="611"/>
      <c r="B393" s="617"/>
      <c r="C393" s="616"/>
      <c r="D393" s="616"/>
      <c r="E393" s="612"/>
      <c r="F393" s="614"/>
      <c r="G393" s="134"/>
      <c r="H393" s="134"/>
    </row>
    <row r="394" spans="1:8" s="141" customFormat="1">
      <c r="A394" s="611"/>
      <c r="B394" s="617"/>
      <c r="C394" s="616"/>
      <c r="D394" s="616"/>
      <c r="E394" s="612"/>
      <c r="F394" s="614"/>
      <c r="G394" s="134"/>
      <c r="H394" s="134"/>
    </row>
    <row r="395" spans="1:8" s="141" customFormat="1">
      <c r="A395" s="611"/>
      <c r="B395" s="617"/>
      <c r="C395" s="616"/>
      <c r="D395" s="616"/>
      <c r="E395" s="612"/>
      <c r="F395" s="614"/>
      <c r="G395" s="134"/>
      <c r="H395" s="134"/>
    </row>
    <row r="396" spans="1:8" s="141" customFormat="1">
      <c r="A396" s="611"/>
      <c r="B396" s="617"/>
      <c r="C396" s="616"/>
      <c r="D396" s="616"/>
      <c r="E396" s="612"/>
      <c r="F396" s="614"/>
      <c r="G396" s="134"/>
      <c r="H396" s="134"/>
    </row>
    <row r="397" spans="1:8" s="141" customFormat="1">
      <c r="A397" s="611"/>
      <c r="B397" s="617"/>
      <c r="C397" s="616"/>
      <c r="D397" s="616"/>
      <c r="E397" s="612"/>
      <c r="F397" s="614"/>
      <c r="G397" s="134"/>
      <c r="H397" s="134"/>
    </row>
    <row r="398" spans="1:8" s="141" customFormat="1">
      <c r="A398" s="611"/>
      <c r="B398" s="617"/>
      <c r="C398" s="616"/>
      <c r="D398" s="616"/>
      <c r="E398" s="612"/>
      <c r="F398" s="614"/>
      <c r="G398" s="134"/>
      <c r="H398" s="134"/>
    </row>
    <row r="399" spans="1:8" s="141" customFormat="1">
      <c r="A399" s="611"/>
      <c r="B399" s="617"/>
      <c r="C399" s="616"/>
      <c r="D399" s="616"/>
      <c r="E399" s="612"/>
      <c r="F399" s="614"/>
      <c r="G399" s="134"/>
      <c r="H399" s="134"/>
    </row>
    <row r="400" spans="1:8" s="141" customFormat="1">
      <c r="A400" s="611"/>
      <c r="B400" s="617"/>
      <c r="C400" s="616"/>
      <c r="D400" s="616"/>
      <c r="E400" s="612"/>
      <c r="F400" s="614"/>
      <c r="G400" s="134"/>
      <c r="H400" s="134"/>
    </row>
    <row r="401" spans="1:8" s="141" customFormat="1">
      <c r="A401" s="611"/>
      <c r="B401" s="617"/>
      <c r="C401" s="616"/>
      <c r="D401" s="616"/>
      <c r="E401" s="612"/>
      <c r="F401" s="614"/>
      <c r="G401" s="134"/>
      <c r="H401" s="134"/>
    </row>
    <row r="402" spans="1:8" s="141" customFormat="1">
      <c r="A402" s="611"/>
      <c r="B402" s="617"/>
      <c r="C402" s="616"/>
      <c r="D402" s="616"/>
      <c r="E402" s="612"/>
      <c r="F402" s="614"/>
      <c r="G402" s="134"/>
      <c r="H402" s="134"/>
    </row>
    <row r="403" spans="1:8" s="141" customFormat="1">
      <c r="A403" s="611"/>
      <c r="B403" s="617"/>
      <c r="C403" s="616"/>
      <c r="D403" s="616"/>
      <c r="E403" s="612"/>
      <c r="F403" s="614"/>
      <c r="G403" s="134"/>
      <c r="H403" s="134"/>
    </row>
    <row r="404" spans="1:8" s="141" customFormat="1">
      <c r="A404" s="611"/>
      <c r="B404" s="617"/>
      <c r="C404" s="616"/>
      <c r="D404" s="616"/>
      <c r="E404" s="612"/>
      <c r="F404" s="614"/>
      <c r="G404" s="134"/>
      <c r="H404" s="134"/>
    </row>
    <row r="405" spans="1:8" s="141" customFormat="1">
      <c r="A405" s="611"/>
      <c r="B405" s="617"/>
      <c r="C405" s="616"/>
      <c r="D405" s="616"/>
      <c r="E405" s="612"/>
      <c r="F405" s="614"/>
      <c r="G405" s="134"/>
      <c r="H405" s="134"/>
    </row>
    <row r="406" spans="1:8" s="141" customFormat="1">
      <c r="A406" s="611"/>
      <c r="B406" s="617"/>
      <c r="C406" s="616"/>
      <c r="D406" s="616"/>
      <c r="E406" s="612"/>
      <c r="F406" s="614"/>
      <c r="G406" s="134"/>
      <c r="H406" s="134"/>
    </row>
    <row r="407" spans="1:8" s="141" customFormat="1">
      <c r="A407" s="611"/>
      <c r="B407" s="617"/>
      <c r="C407" s="616"/>
      <c r="D407" s="616"/>
      <c r="E407" s="612"/>
      <c r="F407" s="614"/>
      <c r="G407" s="134"/>
      <c r="H407" s="134"/>
    </row>
    <row r="408" spans="1:8" s="141" customFormat="1">
      <c r="A408" s="611"/>
      <c r="B408" s="617"/>
      <c r="C408" s="616"/>
      <c r="D408" s="616"/>
      <c r="E408" s="612"/>
      <c r="F408" s="614"/>
      <c r="G408" s="134"/>
      <c r="H408" s="134"/>
    </row>
    <row r="409" spans="1:8" s="141" customFormat="1">
      <c r="A409" s="611"/>
      <c r="B409" s="617"/>
      <c r="C409" s="616"/>
      <c r="D409" s="616"/>
      <c r="E409" s="612"/>
      <c r="F409" s="614"/>
      <c r="G409" s="134"/>
      <c r="H409" s="134"/>
    </row>
    <row r="410" spans="1:8" s="141" customFormat="1">
      <c r="A410" s="611"/>
      <c r="B410" s="617"/>
      <c r="C410" s="616"/>
      <c r="D410" s="616"/>
      <c r="E410" s="612"/>
      <c r="F410" s="614"/>
      <c r="G410" s="134"/>
      <c r="H410" s="134"/>
    </row>
    <row r="411" spans="1:8" s="141" customFormat="1">
      <c r="A411" s="611"/>
      <c r="B411" s="617"/>
      <c r="C411" s="616"/>
      <c r="D411" s="616"/>
      <c r="E411" s="612"/>
      <c r="F411" s="614"/>
      <c r="G411" s="134"/>
      <c r="H411" s="134"/>
    </row>
    <row r="412" spans="1:8" s="141" customFormat="1">
      <c r="A412" s="611"/>
      <c r="B412" s="617"/>
      <c r="C412" s="616"/>
      <c r="D412" s="616"/>
      <c r="E412" s="612"/>
      <c r="F412" s="614"/>
      <c r="G412" s="134"/>
      <c r="H412" s="134"/>
    </row>
    <row r="413" spans="1:8" s="141" customFormat="1">
      <c r="A413" s="611"/>
      <c r="B413" s="617"/>
      <c r="C413" s="616"/>
      <c r="D413" s="616"/>
      <c r="E413" s="612"/>
      <c r="F413" s="614"/>
      <c r="G413" s="134"/>
      <c r="H413" s="134"/>
    </row>
    <row r="414" spans="1:8" s="141" customFormat="1">
      <c r="A414" s="611"/>
      <c r="B414" s="617"/>
      <c r="C414" s="616"/>
      <c r="D414" s="616"/>
      <c r="E414" s="612"/>
      <c r="F414" s="614"/>
      <c r="G414" s="134"/>
      <c r="H414" s="134"/>
    </row>
    <row r="415" spans="1:8" s="141" customFormat="1">
      <c r="A415" s="611"/>
      <c r="B415" s="617"/>
      <c r="C415" s="616"/>
      <c r="D415" s="616"/>
      <c r="E415" s="612"/>
      <c r="F415" s="614"/>
      <c r="G415" s="134"/>
      <c r="H415" s="134"/>
    </row>
    <row r="416" spans="1:8" s="141" customFormat="1">
      <c r="A416" s="611"/>
      <c r="B416" s="617"/>
      <c r="C416" s="616"/>
      <c r="D416" s="616"/>
      <c r="E416" s="612"/>
      <c r="F416" s="614"/>
      <c r="G416" s="134"/>
      <c r="H416" s="134"/>
    </row>
    <row r="417" spans="1:8" s="141" customFormat="1">
      <c r="A417" s="611"/>
      <c r="B417" s="617"/>
      <c r="C417" s="616"/>
      <c r="D417" s="616"/>
      <c r="E417" s="612"/>
      <c r="F417" s="614"/>
      <c r="G417" s="134"/>
      <c r="H417" s="134"/>
    </row>
    <row r="418" spans="1:8" s="141" customFormat="1">
      <c r="A418" s="611"/>
      <c r="B418" s="617"/>
      <c r="C418" s="616"/>
      <c r="D418" s="616"/>
      <c r="E418" s="612"/>
      <c r="F418" s="614"/>
      <c r="G418" s="134"/>
      <c r="H418" s="134"/>
    </row>
    <row r="419" spans="1:8" s="141" customFormat="1">
      <c r="A419" s="611"/>
      <c r="B419" s="617"/>
      <c r="C419" s="616"/>
      <c r="D419" s="616"/>
      <c r="E419" s="612"/>
      <c r="F419" s="614"/>
      <c r="G419" s="134"/>
      <c r="H419" s="134"/>
    </row>
    <row r="420" spans="1:8" s="141" customFormat="1">
      <c r="A420" s="611"/>
      <c r="B420" s="617"/>
      <c r="C420" s="616"/>
      <c r="D420" s="616"/>
      <c r="E420" s="612"/>
      <c r="F420" s="614"/>
      <c r="G420" s="134"/>
      <c r="H420" s="134"/>
    </row>
    <row r="421" spans="1:8" s="141" customFormat="1">
      <c r="A421" s="611"/>
      <c r="B421" s="617"/>
      <c r="C421" s="616"/>
      <c r="D421" s="616"/>
      <c r="E421" s="612"/>
      <c r="F421" s="614"/>
      <c r="G421" s="134"/>
      <c r="H421" s="134"/>
    </row>
    <row r="422" spans="1:8" s="141" customFormat="1">
      <c r="A422" s="611"/>
      <c r="B422" s="617"/>
      <c r="C422" s="616"/>
      <c r="D422" s="616"/>
      <c r="E422" s="612"/>
      <c r="F422" s="614"/>
      <c r="G422" s="134"/>
      <c r="H422" s="134"/>
    </row>
    <row r="423" spans="1:8" s="141" customFormat="1">
      <c r="A423" s="611"/>
      <c r="B423" s="617"/>
      <c r="C423" s="616"/>
      <c r="D423" s="616"/>
      <c r="E423" s="612"/>
      <c r="F423" s="614"/>
      <c r="G423" s="134"/>
      <c r="H423" s="134"/>
    </row>
    <row r="424" spans="1:8" s="141" customFormat="1">
      <c r="A424" s="611"/>
      <c r="B424" s="617"/>
      <c r="C424" s="616"/>
      <c r="D424" s="616"/>
      <c r="E424" s="612"/>
      <c r="F424" s="614"/>
      <c r="G424" s="134"/>
      <c r="H424" s="134"/>
    </row>
    <row r="425" spans="1:8" s="141" customFormat="1">
      <c r="A425" s="611"/>
      <c r="B425" s="617"/>
      <c r="C425" s="616"/>
      <c r="D425" s="616"/>
      <c r="E425" s="612"/>
      <c r="F425" s="614"/>
      <c r="G425" s="134"/>
      <c r="H425" s="134"/>
    </row>
    <row r="426" spans="1:8" s="141" customFormat="1">
      <c r="A426" s="611"/>
      <c r="B426" s="617"/>
      <c r="C426" s="616"/>
      <c r="D426" s="616"/>
      <c r="E426" s="612"/>
      <c r="F426" s="614"/>
      <c r="G426" s="134"/>
      <c r="H426" s="134"/>
    </row>
    <row r="427" spans="1:8" s="141" customFormat="1">
      <c r="A427" s="611"/>
      <c r="B427" s="617"/>
      <c r="C427" s="616"/>
      <c r="D427" s="616"/>
      <c r="E427" s="612"/>
      <c r="F427" s="614"/>
      <c r="G427" s="134"/>
      <c r="H427" s="134"/>
    </row>
    <row r="428" spans="1:8" s="141" customFormat="1">
      <c r="A428" s="611"/>
      <c r="B428" s="617"/>
      <c r="C428" s="616"/>
      <c r="D428" s="616"/>
      <c r="E428" s="612"/>
      <c r="F428" s="614"/>
      <c r="G428" s="134"/>
      <c r="H428" s="134"/>
    </row>
    <row r="429" spans="1:8" s="141" customFormat="1">
      <c r="A429" s="611"/>
      <c r="B429" s="617"/>
      <c r="C429" s="616"/>
      <c r="D429" s="616"/>
      <c r="E429" s="612"/>
      <c r="F429" s="614"/>
      <c r="G429" s="134"/>
      <c r="H429" s="134"/>
    </row>
    <row r="430" spans="1:8" s="141" customFormat="1">
      <c r="A430" s="611"/>
      <c r="B430" s="617"/>
      <c r="C430" s="616"/>
      <c r="D430" s="616"/>
      <c r="E430" s="612"/>
      <c r="F430" s="614"/>
      <c r="G430" s="134"/>
      <c r="H430" s="134"/>
    </row>
    <row r="431" spans="1:8" s="141" customFormat="1">
      <c r="A431" s="611"/>
      <c r="B431" s="617"/>
      <c r="C431" s="616"/>
      <c r="D431" s="616"/>
      <c r="E431" s="612"/>
      <c r="F431" s="614"/>
      <c r="G431" s="134"/>
      <c r="H431" s="134"/>
    </row>
    <row r="432" spans="1:8" s="141" customFormat="1">
      <c r="A432" s="611"/>
      <c r="B432" s="617"/>
      <c r="C432" s="616"/>
      <c r="D432" s="616"/>
      <c r="E432" s="612"/>
      <c r="F432" s="614"/>
      <c r="G432" s="134"/>
      <c r="H432" s="134"/>
    </row>
    <row r="433" spans="1:8" s="141" customFormat="1">
      <c r="A433" s="611"/>
      <c r="B433" s="617"/>
      <c r="C433" s="616"/>
      <c r="D433" s="616"/>
      <c r="E433" s="612"/>
      <c r="F433" s="614"/>
      <c r="G433" s="134"/>
      <c r="H433" s="134"/>
    </row>
    <row r="434" spans="1:8" s="141" customFormat="1">
      <c r="A434" s="611"/>
      <c r="B434" s="617"/>
      <c r="C434" s="616"/>
      <c r="D434" s="616"/>
      <c r="E434" s="612"/>
      <c r="F434" s="614"/>
      <c r="G434" s="134"/>
      <c r="H434" s="134"/>
    </row>
    <row r="435" spans="1:8" s="141" customFormat="1">
      <c r="A435" s="611"/>
      <c r="B435" s="617"/>
      <c r="C435" s="616"/>
      <c r="D435" s="616"/>
      <c r="E435" s="612"/>
      <c r="F435" s="614"/>
      <c r="G435" s="134"/>
      <c r="H435" s="134"/>
    </row>
    <row r="436" spans="1:8" s="141" customFormat="1">
      <c r="A436" s="611"/>
      <c r="B436" s="617"/>
      <c r="C436" s="616"/>
      <c r="D436" s="616"/>
      <c r="E436" s="612"/>
      <c r="F436" s="614"/>
      <c r="G436" s="134"/>
      <c r="H436" s="134"/>
    </row>
    <row r="437" spans="1:8" s="141" customFormat="1">
      <c r="A437" s="611"/>
      <c r="B437" s="617"/>
      <c r="C437" s="616"/>
      <c r="D437" s="616"/>
      <c r="E437" s="612"/>
      <c r="F437" s="614"/>
      <c r="G437" s="134"/>
      <c r="H437" s="134"/>
    </row>
    <row r="438" spans="1:8" s="141" customFormat="1">
      <c r="A438" s="611"/>
      <c r="B438" s="617"/>
      <c r="C438" s="616"/>
      <c r="D438" s="616"/>
      <c r="E438" s="612"/>
      <c r="F438" s="614"/>
      <c r="G438" s="134"/>
      <c r="H438" s="134"/>
    </row>
    <row r="439" spans="1:8" s="141" customFormat="1">
      <c r="A439" s="611"/>
      <c r="B439" s="617"/>
      <c r="C439" s="616"/>
      <c r="D439" s="616"/>
      <c r="E439" s="612"/>
      <c r="F439" s="614"/>
      <c r="G439" s="134"/>
      <c r="H439" s="134"/>
    </row>
    <row r="440" spans="1:8" s="141" customFormat="1">
      <c r="A440" s="611"/>
      <c r="B440" s="617"/>
      <c r="C440" s="616"/>
      <c r="D440" s="616"/>
      <c r="E440" s="612"/>
      <c r="F440" s="614"/>
      <c r="G440" s="134"/>
      <c r="H440" s="134"/>
    </row>
    <row r="441" spans="1:8" s="141" customFormat="1">
      <c r="A441" s="611"/>
      <c r="B441" s="617"/>
      <c r="C441" s="616"/>
      <c r="D441" s="616"/>
      <c r="E441" s="612"/>
      <c r="F441" s="614"/>
      <c r="G441" s="134"/>
      <c r="H441" s="134"/>
    </row>
    <row r="442" spans="1:8" s="141" customFormat="1">
      <c r="A442" s="611"/>
      <c r="B442" s="617"/>
      <c r="C442" s="616"/>
      <c r="D442" s="616"/>
      <c r="E442" s="612"/>
      <c r="F442" s="614"/>
      <c r="G442" s="134"/>
      <c r="H442" s="134"/>
    </row>
    <row r="443" spans="1:8" s="141" customFormat="1">
      <c r="A443" s="611"/>
      <c r="B443" s="617"/>
      <c r="C443" s="616"/>
      <c r="D443" s="616"/>
      <c r="E443" s="612"/>
      <c r="F443" s="614"/>
      <c r="G443" s="134"/>
      <c r="H443" s="134"/>
    </row>
    <row r="444" spans="1:8" s="141" customFormat="1">
      <c r="A444" s="611"/>
      <c r="B444" s="617"/>
      <c r="C444" s="616"/>
      <c r="D444" s="616"/>
      <c r="E444" s="612"/>
      <c r="F444" s="614"/>
      <c r="G444" s="134"/>
      <c r="H444" s="134"/>
    </row>
    <row r="445" spans="1:8" s="141" customFormat="1">
      <c r="A445" s="611"/>
      <c r="B445" s="617"/>
      <c r="C445" s="616"/>
      <c r="D445" s="616"/>
      <c r="E445" s="612"/>
      <c r="F445" s="614"/>
      <c r="G445" s="134"/>
      <c r="H445" s="134"/>
    </row>
    <row r="446" spans="1:8" s="141" customFormat="1">
      <c r="A446" s="611"/>
      <c r="B446" s="617"/>
      <c r="C446" s="616"/>
      <c r="D446" s="616"/>
      <c r="E446" s="612"/>
      <c r="F446" s="614"/>
      <c r="G446" s="134"/>
      <c r="H446" s="134"/>
    </row>
    <row r="447" spans="1:8" s="141" customFormat="1">
      <c r="A447" s="611"/>
      <c r="B447" s="617"/>
      <c r="C447" s="616"/>
      <c r="D447" s="616"/>
      <c r="E447" s="612"/>
      <c r="F447" s="614"/>
      <c r="G447" s="134"/>
      <c r="H447" s="134"/>
    </row>
    <row r="448" spans="1:8" s="141" customFormat="1">
      <c r="A448" s="611"/>
      <c r="B448" s="617"/>
      <c r="C448" s="616"/>
      <c r="D448" s="616"/>
      <c r="E448" s="612"/>
      <c r="F448" s="614"/>
      <c r="G448" s="134"/>
      <c r="H448" s="134"/>
    </row>
    <row r="449" spans="1:8" s="141" customFormat="1">
      <c r="A449" s="611"/>
      <c r="B449" s="617"/>
      <c r="C449" s="616"/>
      <c r="D449" s="616"/>
      <c r="E449" s="612"/>
      <c r="F449" s="614"/>
      <c r="G449" s="134"/>
      <c r="H449" s="134"/>
    </row>
    <row r="450" spans="1:8" s="141" customFormat="1">
      <c r="A450" s="611"/>
      <c r="B450" s="617"/>
      <c r="C450" s="616"/>
      <c r="D450" s="616"/>
      <c r="E450" s="612"/>
      <c r="F450" s="614"/>
      <c r="G450" s="134"/>
      <c r="H450" s="134"/>
    </row>
    <row r="451" spans="1:8" s="141" customFormat="1">
      <c r="A451" s="611"/>
      <c r="B451" s="617"/>
      <c r="C451" s="616"/>
      <c r="D451" s="616"/>
      <c r="E451" s="612"/>
      <c r="F451" s="614"/>
      <c r="G451" s="134"/>
      <c r="H451" s="134"/>
    </row>
    <row r="452" spans="1:8" s="141" customFormat="1">
      <c r="A452" s="611"/>
      <c r="B452" s="617"/>
      <c r="C452" s="616"/>
      <c r="D452" s="616"/>
      <c r="E452" s="612"/>
      <c r="F452" s="614"/>
      <c r="G452" s="134"/>
      <c r="H452" s="134"/>
    </row>
    <row r="453" spans="1:8" s="141" customFormat="1">
      <c r="A453" s="611"/>
      <c r="B453" s="617"/>
      <c r="C453" s="616"/>
      <c r="D453" s="616"/>
      <c r="E453" s="612"/>
      <c r="F453" s="614"/>
      <c r="G453" s="134"/>
      <c r="H453" s="134"/>
    </row>
    <row r="454" spans="1:8" s="141" customFormat="1">
      <c r="A454" s="611"/>
      <c r="B454" s="617"/>
      <c r="C454" s="616"/>
      <c r="D454" s="616"/>
      <c r="E454" s="612"/>
      <c r="F454" s="614"/>
      <c r="G454" s="134"/>
      <c r="H454" s="134"/>
    </row>
    <row r="455" spans="1:8" s="141" customFormat="1">
      <c r="A455" s="611"/>
      <c r="B455" s="617"/>
      <c r="C455" s="616"/>
      <c r="D455" s="616"/>
      <c r="E455" s="612"/>
      <c r="F455" s="614"/>
      <c r="G455" s="134"/>
      <c r="H455" s="134"/>
    </row>
    <row r="456" spans="1:8" s="141" customFormat="1">
      <c r="A456" s="611"/>
      <c r="B456" s="617"/>
      <c r="C456" s="616"/>
      <c r="D456" s="616"/>
      <c r="E456" s="612"/>
      <c r="F456" s="614"/>
      <c r="G456" s="134"/>
      <c r="H456" s="134"/>
    </row>
    <row r="457" spans="1:8" s="141" customFormat="1">
      <c r="A457" s="611"/>
      <c r="B457" s="617"/>
      <c r="C457" s="616"/>
      <c r="D457" s="616"/>
      <c r="E457" s="612"/>
      <c r="F457" s="614"/>
      <c r="G457" s="134"/>
      <c r="H457" s="134"/>
    </row>
    <row r="458" spans="1:8" s="141" customFormat="1">
      <c r="A458" s="611"/>
      <c r="B458" s="617"/>
      <c r="C458" s="616"/>
      <c r="D458" s="616"/>
      <c r="E458" s="612"/>
      <c r="F458" s="614"/>
      <c r="G458" s="134"/>
      <c r="H458" s="134"/>
    </row>
    <row r="459" spans="1:8" s="141" customFormat="1">
      <c r="A459" s="611"/>
      <c r="B459" s="617"/>
      <c r="C459" s="616"/>
      <c r="D459" s="616"/>
      <c r="E459" s="612"/>
      <c r="F459" s="614"/>
      <c r="G459" s="134"/>
      <c r="H459" s="134"/>
    </row>
    <row r="460" spans="1:8" s="141" customFormat="1">
      <c r="A460" s="611"/>
      <c r="B460" s="617"/>
      <c r="C460" s="616"/>
      <c r="D460" s="616"/>
      <c r="E460" s="612"/>
      <c r="F460" s="614"/>
      <c r="G460" s="134"/>
      <c r="H460" s="134"/>
    </row>
    <row r="461" spans="1:8" s="141" customFormat="1">
      <c r="A461" s="611"/>
      <c r="B461" s="617"/>
      <c r="C461" s="616"/>
      <c r="D461" s="616"/>
      <c r="E461" s="612"/>
      <c r="F461" s="614"/>
      <c r="G461" s="134"/>
      <c r="H461" s="134"/>
    </row>
    <row r="462" spans="1:8" s="141" customFormat="1">
      <c r="A462" s="611"/>
      <c r="B462" s="617"/>
      <c r="C462" s="616"/>
      <c r="D462" s="616"/>
      <c r="E462" s="612"/>
      <c r="F462" s="614"/>
      <c r="G462" s="134"/>
      <c r="H462" s="134"/>
    </row>
    <row r="463" spans="1:8" s="141" customFormat="1">
      <c r="A463" s="611"/>
      <c r="B463" s="617"/>
      <c r="C463" s="616"/>
      <c r="D463" s="616"/>
      <c r="E463" s="612"/>
      <c r="F463" s="614"/>
      <c r="G463" s="134"/>
      <c r="H463" s="134"/>
    </row>
    <row r="464" spans="1:8" s="141" customFormat="1">
      <c r="A464" s="611"/>
      <c r="B464" s="617"/>
      <c r="C464" s="616"/>
      <c r="D464" s="616"/>
      <c r="E464" s="612"/>
      <c r="F464" s="614"/>
      <c r="G464" s="134"/>
      <c r="H464" s="134"/>
    </row>
    <row r="465" spans="1:8" s="141" customFormat="1">
      <c r="A465" s="611"/>
      <c r="B465" s="617"/>
      <c r="C465" s="616"/>
      <c r="D465" s="616"/>
      <c r="E465" s="612"/>
      <c r="F465" s="614"/>
      <c r="G465" s="134"/>
      <c r="H465" s="134"/>
    </row>
    <row r="466" spans="1:8" s="141" customFormat="1">
      <c r="A466" s="611"/>
      <c r="B466" s="617"/>
      <c r="C466" s="616"/>
      <c r="D466" s="616"/>
      <c r="E466" s="612"/>
      <c r="F466" s="614"/>
      <c r="G466" s="134"/>
      <c r="H466" s="134"/>
    </row>
    <row r="467" spans="1:8" s="141" customFormat="1">
      <c r="A467" s="611"/>
      <c r="B467" s="617"/>
      <c r="C467" s="616"/>
      <c r="D467" s="616"/>
      <c r="E467" s="612"/>
      <c r="F467" s="614"/>
      <c r="G467" s="134"/>
      <c r="H467" s="134"/>
    </row>
    <row r="468" spans="1:8" s="141" customFormat="1">
      <c r="A468" s="611"/>
      <c r="B468" s="617"/>
      <c r="C468" s="616"/>
      <c r="D468" s="616"/>
      <c r="E468" s="612"/>
      <c r="F468" s="614"/>
      <c r="G468" s="134"/>
      <c r="H468" s="134"/>
    </row>
    <row r="469" spans="1:8" s="141" customFormat="1">
      <c r="A469" s="611"/>
      <c r="B469" s="617"/>
      <c r="C469" s="616"/>
      <c r="D469" s="616"/>
      <c r="E469" s="612"/>
      <c r="F469" s="614"/>
      <c r="G469" s="134"/>
      <c r="H469" s="134"/>
    </row>
    <row r="470" spans="1:8" s="141" customFormat="1">
      <c r="A470" s="611"/>
      <c r="B470" s="617"/>
      <c r="C470" s="616"/>
      <c r="D470" s="616"/>
      <c r="E470" s="612"/>
      <c r="F470" s="614"/>
      <c r="G470" s="134"/>
      <c r="H470" s="134"/>
    </row>
    <row r="471" spans="1:8" s="141" customFormat="1">
      <c r="A471" s="611"/>
      <c r="B471" s="617"/>
      <c r="C471" s="616"/>
      <c r="D471" s="616"/>
      <c r="E471" s="612"/>
      <c r="F471" s="614"/>
      <c r="G471" s="134"/>
      <c r="H471" s="134"/>
    </row>
    <row r="472" spans="1:8" s="141" customFormat="1">
      <c r="A472" s="611"/>
      <c r="B472" s="617"/>
      <c r="C472" s="616"/>
      <c r="D472" s="616"/>
      <c r="E472" s="612"/>
      <c r="F472" s="614"/>
      <c r="G472" s="134"/>
      <c r="H472" s="134"/>
    </row>
    <row r="473" spans="1:8" s="141" customFormat="1">
      <c r="A473" s="611"/>
      <c r="B473" s="617"/>
      <c r="C473" s="616"/>
      <c r="D473" s="616"/>
      <c r="E473" s="612"/>
      <c r="F473" s="614"/>
      <c r="G473" s="134"/>
      <c r="H473" s="134"/>
    </row>
    <row r="474" spans="1:8" s="141" customFormat="1">
      <c r="A474" s="611"/>
      <c r="B474" s="617"/>
      <c r="C474" s="616"/>
      <c r="D474" s="616"/>
      <c r="E474" s="612"/>
      <c r="F474" s="614"/>
      <c r="G474" s="134"/>
      <c r="H474" s="134"/>
    </row>
    <row r="475" spans="1:8" s="141" customFormat="1">
      <c r="A475" s="611"/>
      <c r="B475" s="617"/>
      <c r="C475" s="616"/>
      <c r="D475" s="616"/>
      <c r="E475" s="612"/>
      <c r="F475" s="614"/>
      <c r="G475" s="134"/>
      <c r="H475" s="134"/>
    </row>
    <row r="476" spans="1:8" s="141" customFormat="1">
      <c r="A476" s="611"/>
      <c r="B476" s="617"/>
      <c r="C476" s="616"/>
      <c r="D476" s="616"/>
      <c r="E476" s="612"/>
      <c r="F476" s="614"/>
      <c r="G476" s="134"/>
      <c r="H476" s="134"/>
    </row>
    <row r="477" spans="1:8" s="141" customFormat="1">
      <c r="A477" s="611"/>
      <c r="B477" s="617"/>
      <c r="C477" s="616"/>
      <c r="D477" s="616"/>
      <c r="E477" s="612"/>
      <c r="F477" s="614"/>
      <c r="G477" s="134"/>
      <c r="H477" s="134"/>
    </row>
    <row r="478" spans="1:8" s="141" customFormat="1">
      <c r="A478" s="611"/>
      <c r="B478" s="617"/>
      <c r="C478" s="616"/>
      <c r="D478" s="616"/>
      <c r="E478" s="612"/>
      <c r="F478" s="614"/>
      <c r="G478" s="134"/>
      <c r="H478" s="134"/>
    </row>
    <row r="479" spans="1:8" s="141" customFormat="1">
      <c r="A479" s="611"/>
      <c r="B479" s="617"/>
      <c r="C479" s="616"/>
      <c r="D479" s="616"/>
      <c r="E479" s="612"/>
      <c r="F479" s="614"/>
      <c r="G479" s="134"/>
      <c r="H479" s="134"/>
    </row>
    <row r="480" spans="1:8" s="141" customFormat="1">
      <c r="A480" s="611"/>
      <c r="B480" s="617"/>
      <c r="C480" s="616"/>
      <c r="D480" s="616"/>
      <c r="E480" s="612"/>
      <c r="F480" s="614"/>
      <c r="G480" s="134"/>
      <c r="H480" s="134"/>
    </row>
    <row r="481" spans="1:8" s="141" customFormat="1">
      <c r="A481" s="611"/>
      <c r="B481" s="617"/>
      <c r="C481" s="616"/>
      <c r="D481" s="616"/>
      <c r="E481" s="612"/>
      <c r="F481" s="614"/>
      <c r="G481" s="134"/>
      <c r="H481" s="134"/>
    </row>
    <row r="482" spans="1:8" s="141" customFormat="1">
      <c r="A482" s="611"/>
      <c r="B482" s="617"/>
      <c r="C482" s="616"/>
      <c r="D482" s="616"/>
      <c r="E482" s="612"/>
      <c r="F482" s="614"/>
      <c r="G482" s="134"/>
      <c r="H482" s="134"/>
    </row>
    <row r="483" spans="1:8" s="141" customFormat="1">
      <c r="A483" s="611"/>
      <c r="B483" s="617"/>
      <c r="C483" s="616"/>
      <c r="D483" s="616"/>
      <c r="E483" s="612"/>
      <c r="F483" s="614"/>
      <c r="G483" s="134"/>
      <c r="H483" s="134"/>
    </row>
    <row r="484" spans="1:8" s="141" customFormat="1">
      <c r="A484" s="611"/>
      <c r="B484" s="617"/>
      <c r="C484" s="616"/>
      <c r="D484" s="616"/>
      <c r="E484" s="612"/>
      <c r="F484" s="614"/>
      <c r="G484" s="134"/>
      <c r="H484" s="134"/>
    </row>
    <row r="485" spans="1:8" s="141" customFormat="1">
      <c r="A485" s="611"/>
      <c r="B485" s="617"/>
      <c r="C485" s="616"/>
      <c r="D485" s="616"/>
      <c r="E485" s="612"/>
      <c r="F485" s="614"/>
      <c r="G485" s="134"/>
      <c r="H485" s="134"/>
    </row>
    <row r="486" spans="1:8" s="141" customFormat="1">
      <c r="A486" s="611"/>
      <c r="B486" s="617"/>
      <c r="C486" s="616"/>
      <c r="D486" s="616"/>
      <c r="E486" s="612"/>
      <c r="F486" s="614"/>
      <c r="G486" s="134"/>
      <c r="H486" s="134"/>
    </row>
    <row r="487" spans="1:8" s="141" customFormat="1">
      <c r="A487" s="611"/>
      <c r="B487" s="617"/>
      <c r="C487" s="616"/>
      <c r="D487" s="616"/>
      <c r="E487" s="612"/>
      <c r="F487" s="614"/>
      <c r="G487" s="134"/>
      <c r="H487" s="134"/>
    </row>
    <row r="488" spans="1:8" s="141" customFormat="1">
      <c r="A488" s="611"/>
      <c r="B488" s="617"/>
      <c r="C488" s="616"/>
      <c r="D488" s="616"/>
      <c r="E488" s="612"/>
      <c r="F488" s="614"/>
      <c r="G488" s="134"/>
      <c r="H488" s="134"/>
    </row>
    <row r="489" spans="1:8" s="141" customFormat="1">
      <c r="A489" s="611"/>
      <c r="B489" s="617"/>
      <c r="C489" s="616"/>
      <c r="D489" s="616"/>
      <c r="E489" s="612"/>
      <c r="F489" s="614"/>
      <c r="G489" s="134"/>
      <c r="H489" s="134"/>
    </row>
    <row r="490" spans="1:8" s="141" customFormat="1">
      <c r="A490" s="611"/>
      <c r="B490" s="617"/>
      <c r="C490" s="616"/>
      <c r="D490" s="616"/>
      <c r="E490" s="612"/>
      <c r="F490" s="614"/>
      <c r="G490" s="134"/>
      <c r="H490" s="134"/>
    </row>
    <row r="491" spans="1:8" s="141" customFormat="1">
      <c r="A491" s="611"/>
      <c r="B491" s="617"/>
      <c r="C491" s="616"/>
      <c r="D491" s="616"/>
      <c r="E491" s="612"/>
      <c r="F491" s="614"/>
      <c r="G491" s="134"/>
      <c r="H491" s="134"/>
    </row>
    <row r="492" spans="1:8" s="141" customFormat="1">
      <c r="A492" s="611"/>
      <c r="B492" s="617"/>
      <c r="C492" s="616"/>
      <c r="D492" s="616"/>
      <c r="E492" s="612"/>
      <c r="F492" s="614"/>
      <c r="G492" s="134"/>
      <c r="H492" s="134"/>
    </row>
    <row r="493" spans="1:8" s="141" customFormat="1">
      <c r="A493" s="611"/>
      <c r="B493" s="617"/>
      <c r="C493" s="616"/>
      <c r="D493" s="616"/>
      <c r="E493" s="612"/>
      <c r="F493" s="614"/>
      <c r="G493" s="134"/>
      <c r="H493" s="134"/>
    </row>
    <row r="494" spans="1:8" s="141" customFormat="1">
      <c r="A494" s="611"/>
      <c r="B494" s="617"/>
      <c r="C494" s="616"/>
      <c r="D494" s="616"/>
      <c r="E494" s="612"/>
      <c r="F494" s="614"/>
      <c r="G494" s="134"/>
      <c r="H494" s="134"/>
    </row>
    <row r="495" spans="1:8" s="141" customFormat="1">
      <c r="A495" s="611"/>
      <c r="B495" s="617"/>
      <c r="C495" s="616"/>
      <c r="D495" s="616"/>
      <c r="E495" s="612"/>
      <c r="F495" s="614"/>
      <c r="G495" s="134"/>
      <c r="H495" s="134"/>
    </row>
    <row r="496" spans="1:8" s="141" customFormat="1">
      <c r="A496" s="611"/>
      <c r="B496" s="617"/>
      <c r="C496" s="616"/>
      <c r="D496" s="616"/>
      <c r="E496" s="612"/>
      <c r="F496" s="614"/>
      <c r="G496" s="134"/>
      <c r="H496" s="134"/>
    </row>
    <row r="497" spans="1:8" s="141" customFormat="1">
      <c r="A497" s="611"/>
      <c r="B497" s="617"/>
      <c r="C497" s="616"/>
      <c r="D497" s="616"/>
      <c r="E497" s="612"/>
      <c r="F497" s="614"/>
      <c r="G497" s="134"/>
      <c r="H497" s="134"/>
    </row>
    <row r="498" spans="1:8" s="141" customFormat="1">
      <c r="A498" s="611"/>
      <c r="B498" s="617"/>
      <c r="C498" s="616"/>
      <c r="D498" s="616"/>
      <c r="E498" s="612"/>
      <c r="F498" s="614"/>
      <c r="G498" s="134"/>
      <c r="H498" s="134"/>
    </row>
    <row r="499" spans="1:8" s="141" customFormat="1">
      <c r="A499" s="611"/>
      <c r="B499" s="617"/>
      <c r="C499" s="616"/>
      <c r="D499" s="616"/>
      <c r="E499" s="612"/>
      <c r="F499" s="614"/>
      <c r="G499" s="134"/>
      <c r="H499" s="134"/>
    </row>
    <row r="500" spans="1:8" s="141" customFormat="1">
      <c r="A500" s="611"/>
      <c r="B500" s="617"/>
      <c r="C500" s="616"/>
      <c r="D500" s="616"/>
      <c r="E500" s="612"/>
      <c r="F500" s="614"/>
      <c r="G500" s="134"/>
      <c r="H500" s="134"/>
    </row>
    <row r="501" spans="1:8" s="141" customFormat="1">
      <c r="A501" s="611"/>
      <c r="B501" s="617"/>
      <c r="C501" s="616"/>
      <c r="D501" s="616"/>
      <c r="E501" s="612"/>
      <c r="F501" s="614"/>
      <c r="G501" s="134"/>
      <c r="H501" s="134"/>
    </row>
    <row r="502" spans="1:8" s="141" customFormat="1">
      <c r="A502" s="611"/>
      <c r="B502" s="617"/>
      <c r="C502" s="616"/>
      <c r="D502" s="616"/>
      <c r="E502" s="612"/>
      <c r="F502" s="614"/>
      <c r="G502" s="134"/>
      <c r="H502" s="134"/>
    </row>
    <row r="503" spans="1:8" s="141" customFormat="1">
      <c r="A503" s="611"/>
      <c r="B503" s="617"/>
      <c r="C503" s="616"/>
      <c r="D503" s="616"/>
      <c r="E503" s="612"/>
      <c r="F503" s="614"/>
      <c r="G503" s="134"/>
      <c r="H503" s="134"/>
    </row>
    <row r="504" spans="1:8" s="141" customFormat="1">
      <c r="A504" s="611"/>
      <c r="B504" s="617"/>
      <c r="C504" s="616"/>
      <c r="D504" s="616"/>
      <c r="E504" s="612"/>
      <c r="F504" s="614"/>
      <c r="G504" s="134"/>
      <c r="H504" s="134"/>
    </row>
    <row r="505" spans="1:8" s="141" customFormat="1">
      <c r="A505" s="611"/>
      <c r="B505" s="617"/>
      <c r="C505" s="616"/>
      <c r="D505" s="616"/>
      <c r="E505" s="612"/>
      <c r="F505" s="614"/>
      <c r="G505" s="134"/>
      <c r="H505" s="134"/>
    </row>
    <row r="506" spans="1:8" s="141" customFormat="1">
      <c r="A506" s="611"/>
      <c r="B506" s="617"/>
      <c r="C506" s="616"/>
      <c r="D506" s="616"/>
      <c r="E506" s="612"/>
      <c r="F506" s="614"/>
      <c r="G506" s="134"/>
      <c r="H506" s="134"/>
    </row>
    <row r="507" spans="1:8" s="141" customFormat="1">
      <c r="A507" s="611"/>
      <c r="B507" s="617"/>
      <c r="C507" s="616"/>
      <c r="D507" s="616"/>
      <c r="E507" s="612"/>
      <c r="F507" s="614"/>
      <c r="G507" s="134"/>
      <c r="H507" s="134"/>
    </row>
    <row r="508" spans="1:8" s="141" customFormat="1">
      <c r="A508" s="611"/>
      <c r="B508" s="617"/>
      <c r="C508" s="616"/>
      <c r="D508" s="616"/>
      <c r="E508" s="612"/>
      <c r="F508" s="614"/>
      <c r="G508" s="134"/>
      <c r="H508" s="134"/>
    </row>
    <row r="509" spans="1:8" s="141" customFormat="1">
      <c r="A509" s="611"/>
      <c r="B509" s="617"/>
      <c r="C509" s="616"/>
      <c r="D509" s="616"/>
      <c r="E509" s="612"/>
      <c r="F509" s="614"/>
      <c r="G509" s="134"/>
      <c r="H509" s="134"/>
    </row>
    <row r="510" spans="1:8" s="141" customFormat="1">
      <c r="A510" s="611"/>
      <c r="B510" s="617"/>
      <c r="C510" s="616"/>
      <c r="D510" s="616"/>
      <c r="E510" s="612"/>
      <c r="F510" s="614"/>
      <c r="G510" s="134"/>
      <c r="H510" s="134"/>
    </row>
    <row r="511" spans="1:8" s="141" customFormat="1">
      <c r="A511" s="611"/>
      <c r="B511" s="617"/>
      <c r="C511" s="616"/>
      <c r="D511" s="616"/>
      <c r="E511" s="612"/>
      <c r="F511" s="614"/>
      <c r="G511" s="134"/>
      <c r="H511" s="134"/>
    </row>
    <row r="512" spans="1:8" s="141" customFormat="1">
      <c r="A512" s="611"/>
      <c r="B512" s="617"/>
      <c r="C512" s="616"/>
      <c r="D512" s="616"/>
      <c r="E512" s="612"/>
      <c r="F512" s="614"/>
      <c r="G512" s="134"/>
      <c r="H512" s="134"/>
    </row>
    <row r="513" spans="1:8" s="141" customFormat="1">
      <c r="A513" s="611"/>
      <c r="B513" s="617"/>
      <c r="C513" s="616"/>
      <c r="D513" s="616"/>
      <c r="E513" s="612"/>
      <c r="F513" s="614"/>
      <c r="G513" s="134"/>
      <c r="H513" s="134"/>
    </row>
    <row r="514" spans="1:8" s="141" customFormat="1">
      <c r="A514" s="611"/>
      <c r="B514" s="617"/>
      <c r="C514" s="616"/>
      <c r="D514" s="616"/>
      <c r="E514" s="612"/>
      <c r="F514" s="614"/>
      <c r="G514" s="134"/>
      <c r="H514" s="134"/>
    </row>
    <row r="515" spans="1:8" s="141" customFormat="1">
      <c r="A515" s="611"/>
      <c r="B515" s="617"/>
      <c r="C515" s="616"/>
      <c r="D515" s="616"/>
      <c r="E515" s="612"/>
      <c r="F515" s="614"/>
      <c r="G515" s="134"/>
      <c r="H515" s="134"/>
    </row>
  </sheetData>
  <sheetProtection algorithmName="SHA-512" hashValue="U4Hr+PTuN+SAR/NrL9ar7lxb9b2SNrV+8R5Px0VTfgKmsQWiDfqU09nb/+mc2Lis6eysykzqZbhU9xXftH/19w==" saltValue="mqmx5JI9LRRtO4bRZTSDyg==" spinCount="100000" sheet="1" objects="1" scenarios="1"/>
  <mergeCells count="2">
    <mergeCell ref="B8:D8"/>
    <mergeCell ref="B12:D12"/>
  </mergeCells>
  <pageMargins left="0.74803149606299213" right="0.39370078740157483" top="0.86614173228346458" bottom="0.9055118110236221" header="0.39370078740157483" footer="0.55118110236220474"/>
  <pageSetup paperSize="9" orientation="portrait" useFirstPageNumber="1" r:id="rId1"/>
  <headerFooter alignWithMargins="0">
    <oddHeader>&amp;L&amp;"Times New Roman,Krepko"&amp;UPopis del_elektro inštalacije&amp;R&amp;9&amp;P</oddHeader>
    <oddFooter xml:space="preserve">&amp;C___________________________________________________________________________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FFB05-AEDA-446D-B8D7-CF55651380F6}">
  <sheetPr>
    <tabColor theme="8" tint="0.59999389629810485"/>
  </sheetPr>
  <dimension ref="A1:IV463"/>
  <sheetViews>
    <sheetView view="pageBreakPreview" topLeftCell="A65" zoomScaleNormal="100" zoomScaleSheetLayoutView="100" workbookViewId="0">
      <selection activeCell="G77" sqref="G77"/>
    </sheetView>
  </sheetViews>
  <sheetFormatPr defaultColWidth="10" defaultRowHeight="15"/>
  <cols>
    <col min="1" max="1" width="5" style="114" customWidth="1"/>
    <col min="2" max="2" width="56" style="640" customWidth="1"/>
    <col min="3" max="3" width="4.7109375" style="140" customWidth="1"/>
    <col min="4" max="4" width="7.42578125" style="114" customWidth="1"/>
    <col min="5" max="5" width="10.140625" style="696" customWidth="1"/>
    <col min="6" max="6" width="11.5703125" style="117" customWidth="1"/>
    <col min="7" max="7" width="61.5703125" style="197" customWidth="1"/>
    <col min="8" max="8" width="17.140625" style="113" customWidth="1"/>
    <col min="9" max="16384" width="10" style="113"/>
  </cols>
  <sheetData>
    <row r="1" spans="1:7">
      <c r="A1" s="629"/>
      <c r="B1" s="637" t="s">
        <v>849</v>
      </c>
      <c r="C1" s="702"/>
      <c r="D1" s="657"/>
      <c r="E1" s="694"/>
      <c r="F1" s="707"/>
    </row>
    <row r="2" spans="1:7">
      <c r="A2" s="630"/>
      <c r="B2" s="638"/>
      <c r="C2" s="703"/>
      <c r="D2" s="630"/>
      <c r="E2" s="695"/>
      <c r="F2" s="708"/>
    </row>
    <row r="3" spans="1:7">
      <c r="B3" s="115"/>
      <c r="C3" s="704"/>
    </row>
    <row r="4" spans="1:7" ht="15" customHeight="1">
      <c r="A4" s="631" t="s">
        <v>603</v>
      </c>
      <c r="B4" s="631" t="s">
        <v>604</v>
      </c>
      <c r="C4" s="654" t="s">
        <v>605</v>
      </c>
      <c r="D4" s="658" t="s">
        <v>850</v>
      </c>
      <c r="E4" s="697" t="s">
        <v>851</v>
      </c>
      <c r="F4" s="709" t="s">
        <v>852</v>
      </c>
      <c r="G4" s="113"/>
    </row>
    <row r="5" spans="1:7">
      <c r="B5" s="115"/>
      <c r="C5" s="704"/>
    </row>
    <row r="6" spans="1:7" ht="54.75" customHeight="1">
      <c r="B6" s="639" t="s">
        <v>607</v>
      </c>
      <c r="C6" s="704"/>
    </row>
    <row r="8" spans="1:7" ht="60">
      <c r="B8" s="640" t="s">
        <v>608</v>
      </c>
    </row>
    <row r="10" spans="1:7">
      <c r="B10" s="640" t="s">
        <v>609</v>
      </c>
    </row>
    <row r="12" spans="1:7">
      <c r="B12" s="640" t="s">
        <v>610</v>
      </c>
    </row>
    <row r="14" spans="1:7">
      <c r="A14" s="632"/>
      <c r="B14" s="641" t="s">
        <v>611</v>
      </c>
    </row>
    <row r="16" spans="1:7" ht="45">
      <c r="B16" s="115" t="s">
        <v>612</v>
      </c>
    </row>
    <row r="17" spans="1:6" ht="30">
      <c r="B17" s="642" t="s">
        <v>613</v>
      </c>
    </row>
    <row r="18" spans="1:6" ht="18" customHeight="1">
      <c r="B18" s="642" t="s">
        <v>614</v>
      </c>
    </row>
    <row r="19" spans="1:6">
      <c r="B19" s="642" t="s">
        <v>615</v>
      </c>
    </row>
    <row r="20" spans="1:6">
      <c r="B20" s="642"/>
    </row>
    <row r="21" spans="1:6">
      <c r="B21" s="643" t="s">
        <v>616</v>
      </c>
    </row>
    <row r="22" spans="1:6">
      <c r="B22" s="115" t="s">
        <v>617</v>
      </c>
      <c r="C22" s="114" t="s">
        <v>618</v>
      </c>
      <c r="D22" s="114">
        <v>25</v>
      </c>
      <c r="E22" s="698"/>
      <c r="F22" s="117">
        <f>SUM(E22*D22)</f>
        <v>0</v>
      </c>
    </row>
    <row r="23" spans="1:6">
      <c r="B23" s="115" t="s">
        <v>619</v>
      </c>
      <c r="C23" s="114" t="s">
        <v>618</v>
      </c>
      <c r="D23" s="114">
        <v>30</v>
      </c>
      <c r="E23" s="698"/>
      <c r="F23" s="117">
        <f>SUM(E23*D23)</f>
        <v>0</v>
      </c>
    </row>
    <row r="24" spans="1:6">
      <c r="B24" s="115" t="s">
        <v>620</v>
      </c>
      <c r="C24" s="114" t="s">
        <v>618</v>
      </c>
      <c r="D24" s="114">
        <v>35</v>
      </c>
      <c r="E24" s="698"/>
      <c r="F24" s="117">
        <f>SUM(E24*D24)</f>
        <v>0</v>
      </c>
    </row>
    <row r="25" spans="1:6">
      <c r="B25" s="115" t="s">
        <v>621</v>
      </c>
      <c r="C25" s="114" t="s">
        <v>618</v>
      </c>
      <c r="D25" s="114">
        <v>5</v>
      </c>
      <c r="E25" s="698"/>
      <c r="F25" s="117">
        <f>SUM(E25*D25)</f>
        <v>0</v>
      </c>
    </row>
    <row r="26" spans="1:6">
      <c r="B26" s="115" t="s">
        <v>622</v>
      </c>
      <c r="C26" s="114" t="s">
        <v>618</v>
      </c>
      <c r="D26" s="114">
        <v>5</v>
      </c>
      <c r="E26" s="698"/>
      <c r="F26" s="117">
        <f>SUM(E26*D26)</f>
        <v>0</v>
      </c>
    </row>
    <row r="27" spans="1:6">
      <c r="B27" s="642"/>
    </row>
    <row r="28" spans="1:6" ht="60">
      <c r="B28" s="115" t="s">
        <v>623</v>
      </c>
      <c r="C28" s="114"/>
      <c r="E28" s="698"/>
    </row>
    <row r="29" spans="1:6">
      <c r="B29" s="115" t="s">
        <v>624</v>
      </c>
      <c r="C29" s="114" t="s">
        <v>618</v>
      </c>
      <c r="D29" s="114">
        <v>45</v>
      </c>
      <c r="E29" s="698"/>
      <c r="F29" s="117">
        <f>SUM(E29*D29)</f>
        <v>0</v>
      </c>
    </row>
    <row r="30" spans="1:6">
      <c r="B30" s="115" t="s">
        <v>625</v>
      </c>
      <c r="C30" s="114" t="s">
        <v>618</v>
      </c>
      <c r="D30" s="114">
        <v>20</v>
      </c>
      <c r="E30" s="698"/>
      <c r="F30" s="117">
        <f>SUM(E30*D30)</f>
        <v>0</v>
      </c>
    </row>
    <row r="31" spans="1:6">
      <c r="A31" s="119"/>
      <c r="B31" s="644"/>
      <c r="C31" s="705"/>
      <c r="D31" s="119"/>
      <c r="E31" s="699"/>
      <c r="F31" s="120"/>
    </row>
    <row r="32" spans="1:6">
      <c r="A32" s="632"/>
      <c r="B32" s="645" t="s">
        <v>626</v>
      </c>
    </row>
    <row r="33" spans="1:7">
      <c r="A33" s="632"/>
      <c r="B33" s="115"/>
    </row>
    <row r="34" spans="1:7" ht="62.25" customHeight="1">
      <c r="B34" s="115" t="s">
        <v>627</v>
      </c>
    </row>
    <row r="35" spans="1:7">
      <c r="A35" s="632"/>
      <c r="B35" s="115" t="s">
        <v>628</v>
      </c>
    </row>
    <row r="36" spans="1:7" ht="30">
      <c r="A36" s="633" t="s">
        <v>629</v>
      </c>
      <c r="B36" s="646" t="s">
        <v>630</v>
      </c>
      <c r="C36" s="706" t="s">
        <v>410</v>
      </c>
      <c r="D36" s="121">
        <v>9</v>
      </c>
      <c r="E36" s="700"/>
      <c r="F36" s="122">
        <f>D36*E36</f>
        <v>0</v>
      </c>
    </row>
    <row r="37" spans="1:7">
      <c r="B37" s="642"/>
    </row>
    <row r="38" spans="1:7">
      <c r="A38" s="633" t="s">
        <v>631</v>
      </c>
      <c r="B38" s="646" t="s">
        <v>632</v>
      </c>
      <c r="C38" s="706" t="s">
        <v>410</v>
      </c>
      <c r="D38" s="121">
        <v>3</v>
      </c>
      <c r="E38" s="700"/>
      <c r="F38" s="122">
        <f>D38*E38</f>
        <v>0</v>
      </c>
    </row>
    <row r="39" spans="1:7">
      <c r="B39" s="642"/>
    </row>
    <row r="40" spans="1:7">
      <c r="A40" s="633" t="s">
        <v>633</v>
      </c>
      <c r="B40" s="646" t="s">
        <v>634</v>
      </c>
      <c r="C40" s="706" t="s">
        <v>410</v>
      </c>
      <c r="D40" s="121">
        <v>3</v>
      </c>
      <c r="E40" s="700"/>
      <c r="F40" s="122">
        <f>D40*E40</f>
        <v>0</v>
      </c>
    </row>
    <row r="41" spans="1:7">
      <c r="A41" s="633"/>
      <c r="B41" s="646"/>
      <c r="C41" s="706"/>
      <c r="D41" s="121"/>
      <c r="E41" s="700"/>
      <c r="F41" s="122"/>
    </row>
    <row r="42" spans="1:7" ht="30">
      <c r="A42" s="633" t="s">
        <v>635</v>
      </c>
      <c r="B42" s="646" t="s">
        <v>636</v>
      </c>
      <c r="C42" s="706" t="s">
        <v>410</v>
      </c>
      <c r="D42" s="121">
        <v>3</v>
      </c>
      <c r="E42" s="700"/>
      <c r="F42" s="122">
        <f>D42*E42</f>
        <v>0</v>
      </c>
    </row>
    <row r="43" spans="1:7">
      <c r="B43" s="115"/>
      <c r="E43" s="698"/>
    </row>
    <row r="44" spans="1:7" s="115" customFormat="1" ht="30">
      <c r="A44" s="114"/>
      <c r="B44" s="115" t="s">
        <v>637</v>
      </c>
      <c r="C44" s="140" t="s">
        <v>638</v>
      </c>
      <c r="D44" s="114">
        <v>1</v>
      </c>
      <c r="E44" s="698"/>
      <c r="F44" s="117">
        <f>D44*E44</f>
        <v>0</v>
      </c>
      <c r="G44" s="114"/>
    </row>
    <row r="45" spans="1:7">
      <c r="B45" s="115"/>
      <c r="E45" s="698"/>
    </row>
    <row r="46" spans="1:7">
      <c r="B46" s="115" t="s">
        <v>639</v>
      </c>
      <c r="C46" s="140" t="s">
        <v>638</v>
      </c>
      <c r="D46" s="114">
        <v>1</v>
      </c>
      <c r="E46" s="698"/>
      <c r="F46" s="117">
        <f>D46*E46</f>
        <v>0</v>
      </c>
    </row>
    <row r="47" spans="1:7">
      <c r="B47" s="115"/>
      <c r="E47" s="698"/>
    </row>
    <row r="48" spans="1:7" ht="31.5" customHeight="1">
      <c r="A48" s="123"/>
      <c r="B48" s="115" t="s">
        <v>640</v>
      </c>
      <c r="C48" s="140" t="s">
        <v>638</v>
      </c>
      <c r="D48" s="114">
        <v>1</v>
      </c>
      <c r="E48" s="698"/>
      <c r="F48" s="117">
        <f>D48*E48</f>
        <v>0</v>
      </c>
    </row>
    <row r="49" spans="2:6">
      <c r="E49" s="698"/>
    </row>
    <row r="50" spans="2:6" ht="30">
      <c r="B50" s="640" t="s">
        <v>641</v>
      </c>
      <c r="C50" s="140" t="s">
        <v>410</v>
      </c>
      <c r="D50" s="114">
        <v>19</v>
      </c>
      <c r="E50" s="698"/>
      <c r="F50" s="117">
        <f>D50*E50</f>
        <v>0</v>
      </c>
    </row>
    <row r="51" spans="2:6">
      <c r="B51" s="115"/>
      <c r="E51" s="698"/>
    </row>
    <row r="52" spans="2:6">
      <c r="B52" s="115" t="s">
        <v>642</v>
      </c>
      <c r="C52" s="140" t="s">
        <v>638</v>
      </c>
      <c r="D52" s="114">
        <v>1</v>
      </c>
      <c r="E52" s="698"/>
      <c r="F52" s="117">
        <f>D52*E52</f>
        <v>0</v>
      </c>
    </row>
    <row r="53" spans="2:6" ht="13.5" customHeight="1">
      <c r="B53" s="115"/>
    </row>
    <row r="54" spans="2:6" ht="45">
      <c r="B54" s="123" t="s">
        <v>643</v>
      </c>
      <c r="C54" s="706" t="s">
        <v>644</v>
      </c>
      <c r="D54" s="121">
        <v>1</v>
      </c>
      <c r="E54" s="700"/>
      <c r="F54" s="122">
        <f>D54*E54</f>
        <v>0</v>
      </c>
    </row>
    <row r="55" spans="2:6" ht="30">
      <c r="B55" s="123" t="s">
        <v>645</v>
      </c>
      <c r="C55" s="706" t="s">
        <v>410</v>
      </c>
      <c r="D55" s="121">
        <v>1</v>
      </c>
      <c r="E55" s="700"/>
      <c r="F55" s="122">
        <f>D55*E55</f>
        <v>0</v>
      </c>
    </row>
    <row r="56" spans="2:6">
      <c r="B56" s="647"/>
      <c r="C56" s="706"/>
      <c r="D56" s="121"/>
      <c r="E56" s="700"/>
      <c r="F56" s="122"/>
    </row>
    <row r="57" spans="2:6">
      <c r="B57" s="115" t="s">
        <v>646</v>
      </c>
      <c r="C57" s="706" t="s">
        <v>638</v>
      </c>
      <c r="D57" s="114">
        <v>1</v>
      </c>
      <c r="E57" s="700"/>
      <c r="F57" s="117">
        <f>E57*D57</f>
        <v>0</v>
      </c>
    </row>
    <row r="58" spans="2:6">
      <c r="B58" s="647"/>
    </row>
    <row r="59" spans="2:6" ht="60">
      <c r="B59" s="115" t="s">
        <v>647</v>
      </c>
      <c r="E59" s="698"/>
    </row>
    <row r="60" spans="2:6">
      <c r="B60" s="115" t="s">
        <v>648</v>
      </c>
      <c r="C60" s="140" t="s">
        <v>638</v>
      </c>
      <c r="D60" s="114">
        <v>0</v>
      </c>
      <c r="E60" s="698"/>
      <c r="F60" s="117">
        <f>SUM(E60*D60)</f>
        <v>0</v>
      </c>
    </row>
    <row r="61" spans="2:6">
      <c r="B61" s="115"/>
      <c r="E61" s="698"/>
    </row>
    <row r="62" spans="2:6" ht="60">
      <c r="B62" s="115" t="s">
        <v>647</v>
      </c>
      <c r="E62" s="698"/>
    </row>
    <row r="63" spans="2:6">
      <c r="B63" s="115" t="s">
        <v>649</v>
      </c>
      <c r="C63" s="140" t="s">
        <v>638</v>
      </c>
      <c r="D63" s="114">
        <v>3</v>
      </c>
      <c r="E63" s="698"/>
      <c r="F63" s="117">
        <f>SUM(E63*D63)</f>
        <v>0</v>
      </c>
    </row>
    <row r="64" spans="2:6">
      <c r="B64" s="115"/>
      <c r="E64" s="698"/>
    </row>
    <row r="65" spans="1:6" ht="60">
      <c r="B65" s="115" t="s">
        <v>647</v>
      </c>
      <c r="E65" s="698"/>
    </row>
    <row r="66" spans="1:6">
      <c r="B66" s="115" t="s">
        <v>650</v>
      </c>
      <c r="C66" s="140" t="s">
        <v>638</v>
      </c>
      <c r="D66" s="114">
        <v>3</v>
      </c>
      <c r="E66" s="698"/>
      <c r="F66" s="117">
        <f>SUM(E66*D66)</f>
        <v>0</v>
      </c>
    </row>
    <row r="67" spans="1:6">
      <c r="A67" s="121"/>
      <c r="B67" s="647"/>
    </row>
    <row r="68" spans="1:6" ht="60">
      <c r="B68" s="115" t="s">
        <v>651</v>
      </c>
      <c r="E68" s="698"/>
    </row>
    <row r="69" spans="1:6">
      <c r="B69" s="115" t="s">
        <v>652</v>
      </c>
      <c r="C69" s="140" t="s">
        <v>638</v>
      </c>
      <c r="D69" s="114">
        <v>3</v>
      </c>
      <c r="E69" s="698"/>
      <c r="F69" s="117">
        <f>SUM(E69*D69)</f>
        <v>0</v>
      </c>
    </row>
    <row r="70" spans="1:6">
      <c r="B70" s="115"/>
      <c r="E70" s="698"/>
    </row>
    <row r="71" spans="1:6">
      <c r="A71" s="634"/>
      <c r="B71" s="115" t="s">
        <v>653</v>
      </c>
      <c r="C71" s="140" t="s">
        <v>638</v>
      </c>
      <c r="D71" s="114">
        <v>1</v>
      </c>
      <c r="E71" s="698"/>
      <c r="F71" s="117">
        <f>SUM(E71*D71)</f>
        <v>0</v>
      </c>
    </row>
    <row r="72" spans="1:6">
      <c r="A72" s="634"/>
      <c r="B72" s="648" t="s">
        <v>654</v>
      </c>
      <c r="C72" s="655"/>
      <c r="D72" s="659"/>
      <c r="E72" s="701"/>
      <c r="F72" s="126"/>
    </row>
    <row r="73" spans="1:6" ht="30">
      <c r="A73" s="634"/>
      <c r="B73" s="648" t="s">
        <v>655</v>
      </c>
      <c r="C73" s="140" t="s">
        <v>51</v>
      </c>
      <c r="D73" s="114">
        <v>3</v>
      </c>
      <c r="E73" s="701"/>
      <c r="F73" s="126"/>
    </row>
    <row r="74" spans="1:6" ht="30">
      <c r="A74" s="634"/>
      <c r="B74" s="648" t="s">
        <v>656</v>
      </c>
      <c r="C74" s="140" t="s">
        <v>51</v>
      </c>
      <c r="D74" s="114">
        <v>3</v>
      </c>
      <c r="E74" s="701"/>
      <c r="F74" s="126"/>
    </row>
    <row r="75" spans="1:6">
      <c r="A75" s="635"/>
      <c r="B75" s="115" t="s">
        <v>657</v>
      </c>
      <c r="C75" s="656" t="s">
        <v>638</v>
      </c>
      <c r="D75" s="659">
        <v>1</v>
      </c>
      <c r="E75" s="701"/>
      <c r="F75" s="126"/>
    </row>
    <row r="76" spans="1:6" ht="17.25" customHeight="1">
      <c r="A76" s="635"/>
      <c r="B76" s="648" t="s">
        <v>658</v>
      </c>
      <c r="C76" s="656" t="s">
        <v>638</v>
      </c>
      <c r="D76" s="659">
        <v>1</v>
      </c>
      <c r="E76" s="701"/>
      <c r="F76" s="126"/>
    </row>
    <row r="77" spans="1:6">
      <c r="A77" s="635"/>
      <c r="B77" s="648" t="s">
        <v>659</v>
      </c>
      <c r="C77" s="656" t="s">
        <v>638</v>
      </c>
      <c r="D77" s="659">
        <v>1</v>
      </c>
      <c r="E77" s="701"/>
      <c r="F77" s="126"/>
    </row>
    <row r="78" spans="1:6">
      <c r="A78" s="635"/>
      <c r="B78" s="648"/>
      <c r="C78" s="656"/>
      <c r="D78" s="659"/>
      <c r="E78" s="701"/>
      <c r="F78" s="126"/>
    </row>
    <row r="79" spans="1:6" ht="47.25" customHeight="1">
      <c r="B79" s="649" t="s">
        <v>660</v>
      </c>
      <c r="C79" s="140" t="s">
        <v>410</v>
      </c>
      <c r="D79" s="114">
        <v>3</v>
      </c>
      <c r="E79" s="698"/>
      <c r="F79" s="117">
        <f>D79*E79</f>
        <v>0</v>
      </c>
    </row>
    <row r="80" spans="1:6">
      <c r="A80" s="635"/>
      <c r="B80" s="648"/>
      <c r="C80" s="656"/>
      <c r="D80" s="659"/>
      <c r="E80" s="701"/>
      <c r="F80" s="126"/>
    </row>
    <row r="81" spans="1:6">
      <c r="A81" s="632"/>
      <c r="B81" s="645" t="s">
        <v>772</v>
      </c>
    </row>
    <row r="82" spans="1:6">
      <c r="A82" s="632"/>
      <c r="B82" s="645"/>
    </row>
    <row r="83" spans="1:6">
      <c r="A83" s="634"/>
      <c r="B83" s="133" t="s">
        <v>581</v>
      </c>
      <c r="D83" s="114">
        <v>1</v>
      </c>
      <c r="E83" s="698"/>
      <c r="F83" s="117">
        <f>SUM(E83*D83)</f>
        <v>0</v>
      </c>
    </row>
    <row r="84" spans="1:6">
      <c r="A84" s="635"/>
      <c r="B84" s="133"/>
      <c r="C84" s="656"/>
      <c r="D84" s="659"/>
      <c r="E84" s="701"/>
      <c r="F84" s="126"/>
    </row>
    <row r="85" spans="1:6" ht="30">
      <c r="A85" s="634"/>
      <c r="B85" s="133" t="s">
        <v>672</v>
      </c>
      <c r="D85" s="114">
        <v>1</v>
      </c>
      <c r="E85" s="698"/>
      <c r="F85" s="117">
        <f>SUM(E85*D85)</f>
        <v>0</v>
      </c>
    </row>
    <row r="86" spans="1:6">
      <c r="B86" s="115"/>
    </row>
    <row r="87" spans="1:6">
      <c r="A87" s="635"/>
      <c r="B87" s="648"/>
      <c r="C87" s="656"/>
      <c r="D87" s="659"/>
      <c r="E87" s="701"/>
      <c r="F87" s="126"/>
    </row>
    <row r="88" spans="1:6">
      <c r="B88" s="115"/>
    </row>
    <row r="89" spans="1:6">
      <c r="B89" s="645" t="s">
        <v>661</v>
      </c>
      <c r="F89" s="710">
        <f>SUM(F18:F88)</f>
        <v>0</v>
      </c>
    </row>
    <row r="90" spans="1:6">
      <c r="B90" s="645"/>
    </row>
    <row r="91" spans="1:6">
      <c r="B91" s="645"/>
    </row>
    <row r="92" spans="1:6">
      <c r="B92" s="645"/>
    </row>
    <row r="93" spans="1:6">
      <c r="B93" s="645"/>
    </row>
    <row r="94" spans="1:6">
      <c r="B94" s="645"/>
    </row>
    <row r="95" spans="1:6">
      <c r="B95" s="645"/>
    </row>
    <row r="96" spans="1:6">
      <c r="B96" s="645"/>
    </row>
    <row r="97" spans="2:2">
      <c r="B97" s="645"/>
    </row>
    <row r="98" spans="2:2">
      <c r="B98" s="645"/>
    </row>
    <row r="99" spans="2:2">
      <c r="B99" s="645"/>
    </row>
    <row r="100" spans="2:2">
      <c r="B100" s="645"/>
    </row>
    <row r="101" spans="2:2">
      <c r="B101" s="645"/>
    </row>
    <row r="102" spans="2:2">
      <c r="B102" s="645"/>
    </row>
    <row r="103" spans="2:2">
      <c r="B103" s="645"/>
    </row>
    <row r="104" spans="2:2">
      <c r="B104" s="645"/>
    </row>
    <row r="105" spans="2:2">
      <c r="B105" s="645"/>
    </row>
    <row r="106" spans="2:2">
      <c r="B106" s="645"/>
    </row>
    <row r="107" spans="2:2">
      <c r="B107" s="645"/>
    </row>
    <row r="108" spans="2:2">
      <c r="B108" s="645"/>
    </row>
    <row r="109" spans="2:2">
      <c r="B109" s="645"/>
    </row>
    <row r="110" spans="2:2">
      <c r="B110" s="645"/>
    </row>
    <row r="111" spans="2:2">
      <c r="B111" s="645"/>
    </row>
    <row r="112" spans="2:2">
      <c r="B112" s="645"/>
    </row>
    <row r="113" spans="2:2">
      <c r="B113" s="645"/>
    </row>
    <row r="114" spans="2:2">
      <c r="B114" s="645"/>
    </row>
    <row r="115" spans="2:2">
      <c r="B115" s="645"/>
    </row>
    <row r="116" spans="2:2">
      <c r="B116" s="645"/>
    </row>
    <row r="117" spans="2:2">
      <c r="B117" s="645"/>
    </row>
    <row r="118" spans="2:2">
      <c r="B118" s="645"/>
    </row>
    <row r="119" spans="2:2">
      <c r="B119" s="645"/>
    </row>
    <row r="120" spans="2:2">
      <c r="B120" s="645"/>
    </row>
    <row r="121" spans="2:2">
      <c r="B121" s="645"/>
    </row>
    <row r="122" spans="2:2">
      <c r="B122" s="645"/>
    </row>
    <row r="123" spans="2:2">
      <c r="B123" s="645"/>
    </row>
    <row r="124" spans="2:2">
      <c r="B124" s="645"/>
    </row>
    <row r="125" spans="2:2">
      <c r="B125" s="645"/>
    </row>
    <row r="126" spans="2:2">
      <c r="B126" s="645"/>
    </row>
    <row r="127" spans="2:2">
      <c r="B127" s="645"/>
    </row>
    <row r="128" spans="2:2">
      <c r="B128" s="645"/>
    </row>
    <row r="129" spans="2:2">
      <c r="B129" s="645"/>
    </row>
    <row r="130" spans="2:2">
      <c r="B130" s="645"/>
    </row>
    <row r="131" spans="2:2">
      <c r="B131" s="645"/>
    </row>
    <row r="132" spans="2:2">
      <c r="B132" s="645"/>
    </row>
    <row r="133" spans="2:2">
      <c r="B133" s="645"/>
    </row>
    <row r="134" spans="2:2">
      <c r="B134" s="645"/>
    </row>
    <row r="135" spans="2:2">
      <c r="B135" s="645"/>
    </row>
    <row r="168" spans="7:7">
      <c r="G168" s="127"/>
    </row>
    <row r="170" spans="7:7">
      <c r="G170" s="127"/>
    </row>
    <row r="171" spans="7:7">
      <c r="G171" s="127"/>
    </row>
    <row r="172" spans="7:7">
      <c r="G172" s="127"/>
    </row>
    <row r="178" spans="7:11">
      <c r="G178" s="127"/>
    </row>
    <row r="179" spans="7:11">
      <c r="G179" s="127"/>
    </row>
    <row r="180" spans="7:11">
      <c r="G180" s="127"/>
    </row>
    <row r="181" spans="7:11">
      <c r="G181" s="127"/>
    </row>
    <row r="182" spans="7:11">
      <c r="G182" s="127"/>
    </row>
    <row r="184" spans="7:11">
      <c r="G184" s="127"/>
    </row>
    <row r="185" spans="7:11">
      <c r="H185" s="123"/>
      <c r="I185" s="198"/>
      <c r="J185" s="128"/>
      <c r="K185" s="129"/>
    </row>
    <row r="186" spans="7:11">
      <c r="H186" s="123"/>
      <c r="I186" s="140"/>
      <c r="J186" s="114"/>
      <c r="K186" s="129"/>
    </row>
    <row r="187" spans="7:11">
      <c r="G187" s="127"/>
      <c r="H187" s="123"/>
      <c r="I187" s="140"/>
      <c r="J187" s="114"/>
      <c r="K187" s="129"/>
    </row>
    <row r="211" spans="1:7">
      <c r="G211" s="130"/>
    </row>
    <row r="212" spans="1:7">
      <c r="G212" s="130"/>
    </row>
    <row r="213" spans="1:7">
      <c r="G213" s="130"/>
    </row>
    <row r="214" spans="1:7">
      <c r="G214" s="130"/>
    </row>
    <row r="215" spans="1:7">
      <c r="G215" s="130"/>
    </row>
    <row r="216" spans="1:7">
      <c r="G216" s="130"/>
    </row>
    <row r="217" spans="1:7">
      <c r="G217" s="130"/>
    </row>
    <row r="219" spans="1:7" s="115" customFormat="1">
      <c r="A219" s="114"/>
      <c r="B219" s="640"/>
      <c r="C219" s="140"/>
      <c r="D219" s="114"/>
      <c r="E219" s="696"/>
      <c r="F219" s="117"/>
      <c r="G219" s="197"/>
    </row>
    <row r="220" spans="1:7">
      <c r="G220" s="114"/>
    </row>
    <row r="221" spans="1:7" s="115" customFormat="1">
      <c r="A221" s="114"/>
      <c r="B221" s="640"/>
      <c r="C221" s="140"/>
      <c r="D221" s="114"/>
      <c r="E221" s="696"/>
      <c r="F221" s="117"/>
      <c r="G221" s="197"/>
    </row>
    <row r="226" spans="7:256">
      <c r="G226" s="131"/>
      <c r="H226" s="199"/>
      <c r="I226" s="140"/>
      <c r="J226" s="115"/>
    </row>
    <row r="227" spans="7:256">
      <c r="G227" s="131"/>
      <c r="H227" s="199"/>
      <c r="I227" s="140"/>
      <c r="J227" s="115"/>
    </row>
    <row r="228" spans="7:256">
      <c r="G228" s="131"/>
      <c r="H228" s="199"/>
      <c r="I228" s="140"/>
      <c r="J228" s="115"/>
    </row>
    <row r="229" spans="7:256">
      <c r="G229" s="131"/>
      <c r="H229" s="199"/>
      <c r="I229" s="140"/>
      <c r="J229" s="115"/>
    </row>
    <row r="230" spans="7:256">
      <c r="G230" s="131"/>
      <c r="H230" s="199"/>
      <c r="I230" s="140"/>
      <c r="J230" s="115"/>
    </row>
    <row r="232" spans="7:256">
      <c r="G232" s="130"/>
      <c r="H232" s="200"/>
      <c r="I232" s="142"/>
      <c r="J232" s="133"/>
      <c r="K232" s="134"/>
      <c r="L232" s="134"/>
      <c r="M232" s="134"/>
      <c r="N232" s="134"/>
      <c r="O232" s="134"/>
      <c r="P232" s="134"/>
      <c r="Q232" s="134"/>
      <c r="R232" s="134"/>
      <c r="S232" s="134"/>
      <c r="T232" s="134"/>
      <c r="U232" s="134"/>
      <c r="V232" s="134"/>
      <c r="W232" s="134"/>
      <c r="X232" s="134"/>
      <c r="Y232" s="134"/>
      <c r="Z232" s="134"/>
      <c r="AA232" s="134"/>
      <c r="AB232" s="134"/>
      <c r="AC232" s="134"/>
      <c r="AD232" s="134"/>
      <c r="AE232" s="134"/>
      <c r="AF232" s="134"/>
      <c r="AG232" s="134"/>
      <c r="AH232" s="134"/>
      <c r="AI232" s="134"/>
      <c r="AJ232" s="134"/>
      <c r="AK232" s="134"/>
      <c r="AL232" s="134"/>
      <c r="AM232" s="134"/>
      <c r="AN232" s="134"/>
      <c r="AO232" s="134"/>
      <c r="AP232" s="134"/>
      <c r="AQ232" s="134"/>
      <c r="AR232" s="134"/>
      <c r="AS232" s="134"/>
      <c r="AT232" s="134"/>
      <c r="AU232" s="134"/>
      <c r="AV232" s="134"/>
      <c r="AW232" s="134"/>
      <c r="AX232" s="134"/>
      <c r="AY232" s="134"/>
      <c r="AZ232" s="134"/>
      <c r="BA232" s="134"/>
      <c r="BB232" s="134"/>
      <c r="BC232" s="134"/>
      <c r="BD232" s="134"/>
      <c r="BE232" s="134"/>
      <c r="BF232" s="134"/>
      <c r="BG232" s="134"/>
      <c r="BH232" s="134"/>
      <c r="BI232" s="134"/>
      <c r="BJ232" s="134"/>
      <c r="BK232" s="134"/>
      <c r="BL232" s="134"/>
      <c r="BM232" s="134"/>
      <c r="BN232" s="134"/>
      <c r="BO232" s="134"/>
      <c r="BP232" s="134"/>
      <c r="BQ232" s="134"/>
      <c r="BR232" s="134"/>
      <c r="BS232" s="134"/>
      <c r="BT232" s="134"/>
      <c r="BU232" s="134"/>
      <c r="BV232" s="134"/>
      <c r="BW232" s="134"/>
      <c r="BX232" s="134"/>
      <c r="BY232" s="134"/>
      <c r="BZ232" s="134"/>
      <c r="CA232" s="134"/>
      <c r="CB232" s="134"/>
      <c r="CC232" s="134"/>
      <c r="CD232" s="134"/>
      <c r="CE232" s="134"/>
      <c r="CF232" s="134"/>
      <c r="CG232" s="134"/>
      <c r="CH232" s="134"/>
      <c r="CI232" s="134"/>
      <c r="CJ232" s="134"/>
      <c r="CK232" s="134"/>
      <c r="CL232" s="134"/>
      <c r="CM232" s="134"/>
      <c r="CN232" s="134"/>
      <c r="CO232" s="134"/>
      <c r="CP232" s="134"/>
      <c r="CQ232" s="134"/>
      <c r="CR232" s="134"/>
      <c r="CS232" s="134"/>
      <c r="CT232" s="134"/>
      <c r="CU232" s="134"/>
      <c r="CV232" s="134"/>
      <c r="CW232" s="134"/>
      <c r="CX232" s="134"/>
      <c r="CY232" s="134"/>
      <c r="CZ232" s="134"/>
      <c r="DA232" s="134"/>
      <c r="DB232" s="134"/>
      <c r="DC232" s="134"/>
      <c r="DD232" s="134"/>
      <c r="DE232" s="134"/>
      <c r="DF232" s="134"/>
      <c r="DG232" s="134"/>
      <c r="DH232" s="134"/>
      <c r="DI232" s="134"/>
      <c r="DJ232" s="134"/>
      <c r="DK232" s="134"/>
      <c r="DL232" s="134"/>
      <c r="DM232" s="134"/>
      <c r="DN232" s="134"/>
      <c r="DO232" s="134"/>
      <c r="DP232" s="134"/>
      <c r="DQ232" s="134"/>
      <c r="DR232" s="134"/>
      <c r="DS232" s="134"/>
      <c r="DT232" s="134"/>
      <c r="DU232" s="134"/>
      <c r="DV232" s="134"/>
      <c r="DW232" s="134"/>
      <c r="DX232" s="134"/>
      <c r="DY232" s="134"/>
      <c r="DZ232" s="134"/>
      <c r="EA232" s="134"/>
      <c r="EB232" s="134"/>
      <c r="EC232" s="134"/>
      <c r="ED232" s="134"/>
      <c r="EE232" s="134"/>
      <c r="EF232" s="134"/>
      <c r="EG232" s="134"/>
      <c r="EH232" s="134"/>
      <c r="EI232" s="134"/>
      <c r="EJ232" s="134"/>
      <c r="EK232" s="134"/>
      <c r="EL232" s="134"/>
      <c r="EM232" s="134"/>
      <c r="EN232" s="134"/>
      <c r="EO232" s="134"/>
      <c r="EP232" s="134"/>
      <c r="EQ232" s="134"/>
      <c r="ER232" s="134"/>
      <c r="ES232" s="134"/>
      <c r="ET232" s="134"/>
      <c r="EU232" s="134"/>
      <c r="EV232" s="134"/>
      <c r="EW232" s="134"/>
      <c r="EX232" s="134"/>
      <c r="EY232" s="134"/>
      <c r="EZ232" s="134"/>
      <c r="FA232" s="134"/>
      <c r="FB232" s="134"/>
      <c r="FC232" s="134"/>
      <c r="FD232" s="134"/>
      <c r="FE232" s="134"/>
      <c r="FF232" s="134"/>
      <c r="FG232" s="134"/>
      <c r="FH232" s="134"/>
      <c r="FI232" s="134"/>
      <c r="FJ232" s="134"/>
      <c r="FK232" s="134"/>
      <c r="FL232" s="134"/>
      <c r="FM232" s="134"/>
      <c r="FN232" s="134"/>
      <c r="FO232" s="134"/>
      <c r="FP232" s="134"/>
      <c r="FQ232" s="134"/>
      <c r="FR232" s="134"/>
      <c r="FS232" s="134"/>
      <c r="FT232" s="134"/>
      <c r="FU232" s="134"/>
      <c r="FV232" s="134"/>
      <c r="FW232" s="134"/>
      <c r="FX232" s="134"/>
      <c r="FY232" s="134"/>
      <c r="FZ232" s="134"/>
      <c r="GA232" s="134"/>
      <c r="GB232" s="134"/>
      <c r="GC232" s="134"/>
      <c r="GD232" s="134"/>
      <c r="GE232" s="134"/>
      <c r="GF232" s="134"/>
      <c r="GG232" s="134"/>
      <c r="GH232" s="134"/>
      <c r="GI232" s="134"/>
      <c r="GJ232" s="134"/>
      <c r="GK232" s="134"/>
      <c r="GL232" s="134"/>
      <c r="GM232" s="134"/>
      <c r="GN232" s="134"/>
      <c r="GO232" s="134"/>
      <c r="GP232" s="134"/>
      <c r="GQ232" s="134"/>
      <c r="GR232" s="134"/>
      <c r="GS232" s="134"/>
      <c r="GT232" s="134"/>
      <c r="GU232" s="134"/>
      <c r="GV232" s="134"/>
      <c r="GW232" s="134"/>
      <c r="GX232" s="134"/>
      <c r="GY232" s="134"/>
      <c r="GZ232" s="134"/>
      <c r="HA232" s="134"/>
      <c r="HB232" s="134"/>
      <c r="HC232" s="134"/>
      <c r="HD232" s="134"/>
      <c r="HE232" s="134"/>
      <c r="HF232" s="134"/>
      <c r="HG232" s="134"/>
      <c r="HH232" s="134"/>
      <c r="HI232" s="134"/>
      <c r="HJ232" s="134"/>
      <c r="HK232" s="134"/>
      <c r="HL232" s="134"/>
      <c r="HM232" s="134"/>
      <c r="HN232" s="134"/>
      <c r="HO232" s="134"/>
      <c r="HP232" s="134"/>
      <c r="HQ232" s="134"/>
      <c r="HR232" s="134"/>
      <c r="HS232" s="134"/>
      <c r="HT232" s="134"/>
      <c r="HU232" s="134"/>
      <c r="HV232" s="134"/>
      <c r="HW232" s="134"/>
      <c r="HX232" s="134"/>
      <c r="HY232" s="134"/>
      <c r="HZ232" s="134"/>
      <c r="IA232" s="134"/>
      <c r="IB232" s="134"/>
      <c r="IC232" s="134"/>
      <c r="ID232" s="134"/>
      <c r="IE232" s="134"/>
      <c r="IF232" s="134"/>
      <c r="IG232" s="134"/>
      <c r="IH232" s="134"/>
      <c r="II232" s="134"/>
      <c r="IJ232" s="134"/>
      <c r="IK232" s="134"/>
      <c r="IL232" s="134"/>
      <c r="IM232" s="134"/>
      <c r="IN232" s="134"/>
      <c r="IO232" s="134"/>
      <c r="IP232" s="134"/>
      <c r="IQ232" s="134"/>
      <c r="IR232" s="134"/>
      <c r="IS232" s="134"/>
      <c r="IT232" s="134"/>
      <c r="IU232" s="134"/>
      <c r="IV232" s="134"/>
    </row>
    <row r="233" spans="7:256">
      <c r="G233" s="131"/>
      <c r="H233" s="199"/>
      <c r="I233" s="140"/>
      <c r="J233" s="115"/>
    </row>
    <row r="234" spans="7:256">
      <c r="G234" s="131"/>
      <c r="H234" s="199"/>
      <c r="I234" s="140"/>
      <c r="J234" s="115"/>
    </row>
    <row r="235" spans="7:256">
      <c r="G235" s="131"/>
      <c r="H235" s="199"/>
      <c r="I235" s="140"/>
      <c r="J235" s="115"/>
    </row>
    <row r="236" spans="7:256">
      <c r="G236" s="130"/>
      <c r="H236" s="199"/>
      <c r="I236" s="140"/>
      <c r="J236" s="115"/>
    </row>
    <row r="237" spans="7:256">
      <c r="G237" s="130"/>
      <c r="H237" s="199"/>
      <c r="I237" s="140"/>
      <c r="J237" s="115"/>
    </row>
    <row r="238" spans="7:256">
      <c r="G238" s="130"/>
      <c r="H238" s="199"/>
      <c r="I238" s="140"/>
      <c r="J238" s="115"/>
    </row>
    <row r="239" spans="7:256">
      <c r="G239" s="130"/>
      <c r="H239" s="199"/>
      <c r="I239" s="140"/>
      <c r="J239" s="115"/>
    </row>
    <row r="240" spans="7:256">
      <c r="G240" s="130"/>
      <c r="H240" s="199"/>
      <c r="I240" s="140"/>
      <c r="J240" s="115"/>
    </row>
    <row r="241" spans="1:10">
      <c r="G241" s="130"/>
      <c r="H241" s="199"/>
      <c r="I241" s="140"/>
      <c r="J241" s="115"/>
    </row>
    <row r="242" spans="1:10" s="115" customFormat="1">
      <c r="A242" s="114"/>
      <c r="B242" s="640"/>
      <c r="C242" s="140"/>
      <c r="D242" s="114"/>
      <c r="E242" s="696"/>
      <c r="F242" s="117"/>
      <c r="G242" s="135"/>
      <c r="H242" s="199"/>
    </row>
    <row r="243" spans="1:10">
      <c r="G243" s="130"/>
      <c r="H243" s="199"/>
      <c r="I243" s="140"/>
      <c r="J243" s="115"/>
    </row>
    <row r="244" spans="1:10">
      <c r="G244" s="130"/>
      <c r="H244" s="199"/>
      <c r="I244" s="140"/>
      <c r="J244" s="115"/>
    </row>
    <row r="245" spans="1:10">
      <c r="G245" s="130"/>
    </row>
    <row r="246" spans="1:10" s="115" customFormat="1">
      <c r="A246" s="114"/>
      <c r="B246" s="640"/>
      <c r="C246" s="140"/>
      <c r="D246" s="114"/>
      <c r="E246" s="696"/>
      <c r="F246" s="117"/>
      <c r="G246" s="130"/>
    </row>
    <row r="247" spans="1:10" s="115" customFormat="1">
      <c r="A247" s="114"/>
      <c r="B247" s="640"/>
      <c r="C247" s="140"/>
      <c r="D247" s="114"/>
      <c r="E247" s="696"/>
      <c r="F247" s="117"/>
      <c r="G247" s="130"/>
    </row>
    <row r="248" spans="1:10" s="115" customFormat="1">
      <c r="A248" s="114"/>
      <c r="B248" s="640"/>
      <c r="C248" s="140"/>
      <c r="D248" s="114"/>
      <c r="E248" s="696"/>
      <c r="F248" s="117"/>
      <c r="G248" s="130"/>
    </row>
    <row r="249" spans="1:10" s="115" customFormat="1">
      <c r="A249" s="114"/>
      <c r="B249" s="640"/>
      <c r="C249" s="140"/>
      <c r="D249" s="114"/>
      <c r="E249" s="696"/>
      <c r="F249" s="117"/>
      <c r="G249" s="130"/>
    </row>
    <row r="250" spans="1:10" s="115" customFormat="1">
      <c r="A250" s="114"/>
      <c r="B250" s="640"/>
      <c r="C250" s="140"/>
      <c r="D250" s="114"/>
      <c r="E250" s="696"/>
      <c r="F250" s="117"/>
      <c r="G250" s="130"/>
    </row>
    <row r="251" spans="1:10" s="115" customFormat="1">
      <c r="A251" s="114"/>
      <c r="B251" s="640"/>
      <c r="C251" s="140"/>
      <c r="D251" s="114"/>
      <c r="E251" s="696"/>
      <c r="F251" s="117"/>
      <c r="G251" s="130"/>
    </row>
    <row r="252" spans="1:10" s="115" customFormat="1">
      <c r="A252" s="114"/>
      <c r="B252" s="640"/>
      <c r="C252" s="140"/>
      <c r="D252" s="114"/>
      <c r="E252" s="696"/>
      <c r="F252" s="117"/>
      <c r="G252" s="130"/>
    </row>
    <row r="253" spans="1:10" s="115" customFormat="1">
      <c r="A253" s="114"/>
      <c r="B253" s="640"/>
      <c r="C253" s="140"/>
      <c r="D253" s="114"/>
      <c r="E253" s="696"/>
      <c r="F253" s="117"/>
      <c r="G253" s="130"/>
    </row>
    <row r="254" spans="1:10" s="115" customFormat="1">
      <c r="A254" s="114"/>
      <c r="B254" s="640"/>
      <c r="C254" s="140"/>
      <c r="D254" s="114"/>
      <c r="E254" s="696"/>
      <c r="F254" s="117"/>
      <c r="G254" s="130"/>
    </row>
    <row r="255" spans="1:10" s="115" customFormat="1">
      <c r="A255" s="114"/>
      <c r="B255" s="640"/>
      <c r="C255" s="140"/>
      <c r="D255" s="114"/>
      <c r="E255" s="696"/>
      <c r="F255" s="117"/>
      <c r="G255" s="130"/>
    </row>
    <row r="256" spans="1:10" s="115" customFormat="1">
      <c r="A256" s="114"/>
      <c r="B256" s="640"/>
      <c r="C256" s="140"/>
      <c r="D256" s="114"/>
      <c r="E256" s="696"/>
      <c r="F256" s="117"/>
      <c r="G256" s="114"/>
    </row>
    <row r="257" spans="1:7" s="115" customFormat="1">
      <c r="A257" s="114"/>
      <c r="B257" s="640"/>
      <c r="C257" s="140"/>
      <c r="D257" s="114"/>
      <c r="E257" s="696"/>
      <c r="F257" s="117"/>
      <c r="G257" s="114"/>
    </row>
    <row r="258" spans="1:7" s="115" customFormat="1">
      <c r="A258" s="114"/>
      <c r="B258" s="640"/>
      <c r="C258" s="140"/>
      <c r="D258" s="114"/>
      <c r="E258" s="696"/>
      <c r="F258" s="117"/>
      <c r="G258" s="114"/>
    </row>
    <row r="259" spans="1:7" s="115" customFormat="1">
      <c r="A259" s="114"/>
      <c r="B259" s="640"/>
      <c r="C259" s="140"/>
      <c r="D259" s="114"/>
      <c r="E259" s="696"/>
      <c r="F259" s="117"/>
      <c r="G259" s="114"/>
    </row>
    <row r="260" spans="1:7" s="115" customFormat="1">
      <c r="A260" s="114"/>
      <c r="B260" s="640"/>
      <c r="C260" s="140"/>
      <c r="D260" s="114"/>
      <c r="E260" s="696"/>
      <c r="F260" s="117"/>
      <c r="G260" s="114"/>
    </row>
    <row r="261" spans="1:7" s="115" customFormat="1">
      <c r="A261" s="114"/>
      <c r="B261" s="640"/>
      <c r="C261" s="140"/>
      <c r="D261" s="114"/>
      <c r="E261" s="696"/>
      <c r="F261" s="117"/>
      <c r="G261" s="114"/>
    </row>
    <row r="262" spans="1:7" s="115" customFormat="1">
      <c r="A262" s="114"/>
      <c r="B262" s="640"/>
      <c r="C262" s="140"/>
      <c r="D262" s="114"/>
      <c r="E262" s="696"/>
      <c r="F262" s="117"/>
      <c r="G262" s="114"/>
    </row>
    <row r="263" spans="1:7" s="115" customFormat="1">
      <c r="A263" s="114"/>
      <c r="B263" s="640"/>
      <c r="C263" s="140"/>
      <c r="D263" s="114"/>
      <c r="E263" s="696"/>
      <c r="F263" s="117"/>
      <c r="G263" s="114"/>
    </row>
    <row r="264" spans="1:7" s="115" customFormat="1">
      <c r="A264" s="114"/>
      <c r="B264" s="640"/>
      <c r="C264" s="140"/>
      <c r="D264" s="114"/>
      <c r="E264" s="696"/>
      <c r="F264" s="117"/>
      <c r="G264" s="201"/>
    </row>
    <row r="270" spans="1:7">
      <c r="G270" s="115"/>
    </row>
    <row r="272" spans="1:7">
      <c r="G272" s="123"/>
    </row>
    <row r="347" spans="1:7" s="115" customFormat="1">
      <c r="A347" s="114"/>
      <c r="B347" s="640"/>
      <c r="C347" s="140"/>
      <c r="D347" s="114"/>
      <c r="E347" s="696"/>
      <c r="F347" s="117"/>
      <c r="G347" s="197"/>
    </row>
    <row r="351" spans="1:7">
      <c r="G351" s="115"/>
    </row>
    <row r="387" spans="7:8">
      <c r="G387" s="113"/>
    </row>
    <row r="391" spans="7:8">
      <c r="G391" s="113"/>
    </row>
    <row r="392" spans="7:8">
      <c r="G392" s="113"/>
    </row>
    <row r="393" spans="7:8">
      <c r="G393" s="113"/>
    </row>
    <row r="395" spans="7:8">
      <c r="G395" s="113"/>
    </row>
    <row r="398" spans="7:8">
      <c r="G398" s="202"/>
      <c r="H398" s="203"/>
    </row>
    <row r="399" spans="7:8">
      <c r="G399" s="202"/>
      <c r="H399" s="203"/>
    </row>
    <row r="400" spans="7:8">
      <c r="G400" s="202"/>
      <c r="H400" s="203"/>
    </row>
    <row r="401" spans="7:8">
      <c r="G401" s="202"/>
      <c r="H401" s="203"/>
    </row>
    <row r="402" spans="7:8">
      <c r="G402" s="202"/>
      <c r="H402" s="203"/>
    </row>
    <row r="403" spans="7:8">
      <c r="G403" s="202"/>
      <c r="H403" s="203"/>
    </row>
    <row r="404" spans="7:8">
      <c r="G404" s="202"/>
      <c r="H404" s="203"/>
    </row>
    <row r="420" spans="7:7">
      <c r="G420" s="113"/>
    </row>
    <row r="421" spans="7:7">
      <c r="G421" s="113"/>
    </row>
    <row r="423" spans="7:7">
      <c r="G423" s="113"/>
    </row>
    <row r="424" spans="7:7">
      <c r="G424" s="113"/>
    </row>
    <row r="427" spans="7:7">
      <c r="G427" s="113"/>
    </row>
    <row r="428" spans="7:7">
      <c r="G428" s="113"/>
    </row>
    <row r="429" spans="7:7">
      <c r="G429" s="113"/>
    </row>
    <row r="430" spans="7:7">
      <c r="G430" s="113"/>
    </row>
    <row r="431" spans="7:7">
      <c r="G431" s="113"/>
    </row>
    <row r="432" spans="7:7">
      <c r="G432" s="113"/>
    </row>
    <row r="433" spans="7:7">
      <c r="G433" s="113"/>
    </row>
    <row r="450" spans="7:7">
      <c r="G450" s="113"/>
    </row>
    <row r="451" spans="7:7">
      <c r="G451" s="113"/>
    </row>
    <row r="452" spans="7:7">
      <c r="G452" s="113"/>
    </row>
    <row r="453" spans="7:7">
      <c r="G453" s="113"/>
    </row>
    <row r="457" spans="7:7">
      <c r="G457" s="204"/>
    </row>
    <row r="458" spans="7:7">
      <c r="G458" s="204"/>
    </row>
    <row r="459" spans="7:7">
      <c r="G459" s="204"/>
    </row>
    <row r="460" spans="7:7">
      <c r="G460" s="205"/>
    </row>
    <row r="461" spans="7:7">
      <c r="G461" s="145"/>
    </row>
    <row r="462" spans="7:7">
      <c r="G462" s="145"/>
    </row>
    <row r="463" spans="7:7">
      <c r="G463" s="145"/>
    </row>
  </sheetData>
  <sheetProtection algorithmName="SHA-512" hashValue="3FgaxpiRJaZySbTcUaiKBiYwjGKRUO848Bcz+pesDzzdFytcg+/98Zm3fjDWvBBozcQ9ZpSflWqidLc7ToDOIQ==" saltValue="A87h2YQjhFaMUg8JQq7TQg==" spinCount="100000" sheet="1" objects="1" scenarios="1"/>
  <pageMargins left="0.74803149606299213" right="0.39370078740157483" top="0.86614173228346458" bottom="0.9055118110236221" header="0.39370078740157483" footer="0.55118110236220474"/>
  <pageSetup paperSize="9" orientation="portrait" useFirstPageNumber="1" r:id="rId1"/>
  <headerFooter alignWithMargins="0">
    <oddHeader>&amp;L&amp;"Times New Roman,Krepko"&amp;10&amp;UPopis del_elektro inštalacije&amp;R&amp;9&amp;P</oddHeader>
    <oddFooter xml:space="preserve">&amp;C___________________________________________________________________________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BA718-BAC7-499A-91EF-C001D2E9B519}">
  <sheetPr>
    <tabColor theme="8" tint="0.59999389629810485"/>
  </sheetPr>
  <dimension ref="A1:O172"/>
  <sheetViews>
    <sheetView view="pageBreakPreview" topLeftCell="A16" zoomScaleNormal="100" zoomScaleSheetLayoutView="100" workbookViewId="0">
      <selection activeCell="E89" sqref="E89"/>
    </sheetView>
  </sheetViews>
  <sheetFormatPr defaultColWidth="9.140625" defaultRowHeight="15.75"/>
  <cols>
    <col min="1" max="1" width="5" style="721" customWidth="1"/>
    <col min="2" max="2" width="67.5703125" style="167" customWidth="1"/>
    <col min="3" max="3" width="9.28515625" style="167" customWidth="1"/>
    <col min="4" max="4" width="7.140625" style="173" customWidth="1"/>
    <col min="5" max="5" width="9.140625" style="711"/>
    <col min="6" max="8" width="9.140625" style="167"/>
    <col min="9" max="9" width="36" style="167" customWidth="1"/>
    <col min="10" max="10" width="13" style="167" customWidth="1"/>
    <col min="11" max="256" width="9.140625" style="167"/>
    <col min="257" max="257" width="5" style="167" customWidth="1"/>
    <col min="258" max="258" width="67.5703125" style="167" customWidth="1"/>
    <col min="259" max="259" width="9.28515625" style="167" customWidth="1"/>
    <col min="260" max="260" width="7.140625" style="167" customWidth="1"/>
    <col min="261" max="264" width="9.140625" style="167"/>
    <col min="265" max="265" width="36" style="167" customWidth="1"/>
    <col min="266" max="266" width="13" style="167" customWidth="1"/>
    <col min="267" max="512" width="9.140625" style="167"/>
    <col min="513" max="513" width="5" style="167" customWidth="1"/>
    <col min="514" max="514" width="67.5703125" style="167" customWidth="1"/>
    <col min="515" max="515" width="9.28515625" style="167" customWidth="1"/>
    <col min="516" max="516" width="7.140625" style="167" customWidth="1"/>
    <col min="517" max="520" width="9.140625" style="167"/>
    <col min="521" max="521" width="36" style="167" customWidth="1"/>
    <col min="522" max="522" width="13" style="167" customWidth="1"/>
    <col min="523" max="768" width="9.140625" style="167"/>
    <col min="769" max="769" width="5" style="167" customWidth="1"/>
    <col min="770" max="770" width="67.5703125" style="167" customWidth="1"/>
    <col min="771" max="771" width="9.28515625" style="167" customWidth="1"/>
    <col min="772" max="772" width="7.140625" style="167" customWidth="1"/>
    <col min="773" max="776" width="9.140625" style="167"/>
    <col min="777" max="777" width="36" style="167" customWidth="1"/>
    <col min="778" max="778" width="13" style="167" customWidth="1"/>
    <col min="779" max="1024" width="9.140625" style="167"/>
    <col min="1025" max="1025" width="5" style="167" customWidth="1"/>
    <col min="1026" max="1026" width="67.5703125" style="167" customWidth="1"/>
    <col min="1027" max="1027" width="9.28515625" style="167" customWidth="1"/>
    <col min="1028" max="1028" width="7.140625" style="167" customWidth="1"/>
    <col min="1029" max="1032" width="9.140625" style="167"/>
    <col min="1033" max="1033" width="36" style="167" customWidth="1"/>
    <col min="1034" max="1034" width="13" style="167" customWidth="1"/>
    <col min="1035" max="1280" width="9.140625" style="167"/>
    <col min="1281" max="1281" width="5" style="167" customWidth="1"/>
    <col min="1282" max="1282" width="67.5703125" style="167" customWidth="1"/>
    <col min="1283" max="1283" width="9.28515625" style="167" customWidth="1"/>
    <col min="1284" max="1284" width="7.140625" style="167" customWidth="1"/>
    <col min="1285" max="1288" width="9.140625" style="167"/>
    <col min="1289" max="1289" width="36" style="167" customWidth="1"/>
    <col min="1290" max="1290" width="13" style="167" customWidth="1"/>
    <col min="1291" max="1536" width="9.140625" style="167"/>
    <col min="1537" max="1537" width="5" style="167" customWidth="1"/>
    <col min="1538" max="1538" width="67.5703125" style="167" customWidth="1"/>
    <col min="1539" max="1539" width="9.28515625" style="167" customWidth="1"/>
    <col min="1540" max="1540" width="7.140625" style="167" customWidth="1"/>
    <col min="1541" max="1544" width="9.140625" style="167"/>
    <col min="1545" max="1545" width="36" style="167" customWidth="1"/>
    <col min="1546" max="1546" width="13" style="167" customWidth="1"/>
    <col min="1547" max="1792" width="9.140625" style="167"/>
    <col min="1793" max="1793" width="5" style="167" customWidth="1"/>
    <col min="1794" max="1794" width="67.5703125" style="167" customWidth="1"/>
    <col min="1795" max="1795" width="9.28515625" style="167" customWidth="1"/>
    <col min="1796" max="1796" width="7.140625" style="167" customWidth="1"/>
    <col min="1797" max="1800" width="9.140625" style="167"/>
    <col min="1801" max="1801" width="36" style="167" customWidth="1"/>
    <col min="1802" max="1802" width="13" style="167" customWidth="1"/>
    <col min="1803" max="2048" width="9.140625" style="167"/>
    <col min="2049" max="2049" width="5" style="167" customWidth="1"/>
    <col min="2050" max="2050" width="67.5703125" style="167" customWidth="1"/>
    <col min="2051" max="2051" width="9.28515625" style="167" customWidth="1"/>
    <col min="2052" max="2052" width="7.140625" style="167" customWidth="1"/>
    <col min="2053" max="2056" width="9.140625" style="167"/>
    <col min="2057" max="2057" width="36" style="167" customWidth="1"/>
    <col min="2058" max="2058" width="13" style="167" customWidth="1"/>
    <col min="2059" max="2304" width="9.140625" style="167"/>
    <col min="2305" max="2305" width="5" style="167" customWidth="1"/>
    <col min="2306" max="2306" width="67.5703125" style="167" customWidth="1"/>
    <col min="2307" max="2307" width="9.28515625" style="167" customWidth="1"/>
    <col min="2308" max="2308" width="7.140625" style="167" customWidth="1"/>
    <col min="2309" max="2312" width="9.140625" style="167"/>
    <col min="2313" max="2313" width="36" style="167" customWidth="1"/>
    <col min="2314" max="2314" width="13" style="167" customWidth="1"/>
    <col min="2315" max="2560" width="9.140625" style="167"/>
    <col min="2561" max="2561" width="5" style="167" customWidth="1"/>
    <col min="2562" max="2562" width="67.5703125" style="167" customWidth="1"/>
    <col min="2563" max="2563" width="9.28515625" style="167" customWidth="1"/>
    <col min="2564" max="2564" width="7.140625" style="167" customWidth="1"/>
    <col min="2565" max="2568" width="9.140625" style="167"/>
    <col min="2569" max="2569" width="36" style="167" customWidth="1"/>
    <col min="2570" max="2570" width="13" style="167" customWidth="1"/>
    <col min="2571" max="2816" width="9.140625" style="167"/>
    <col min="2817" max="2817" width="5" style="167" customWidth="1"/>
    <col min="2818" max="2818" width="67.5703125" style="167" customWidth="1"/>
    <col min="2819" max="2819" width="9.28515625" style="167" customWidth="1"/>
    <col min="2820" max="2820" width="7.140625" style="167" customWidth="1"/>
    <col min="2821" max="2824" width="9.140625" style="167"/>
    <col min="2825" max="2825" width="36" style="167" customWidth="1"/>
    <col min="2826" max="2826" width="13" style="167" customWidth="1"/>
    <col min="2827" max="3072" width="9.140625" style="167"/>
    <col min="3073" max="3073" width="5" style="167" customWidth="1"/>
    <col min="3074" max="3074" width="67.5703125" style="167" customWidth="1"/>
    <col min="3075" max="3075" width="9.28515625" style="167" customWidth="1"/>
    <col min="3076" max="3076" width="7.140625" style="167" customWidth="1"/>
    <col min="3077" max="3080" width="9.140625" style="167"/>
    <col min="3081" max="3081" width="36" style="167" customWidth="1"/>
    <col min="3082" max="3082" width="13" style="167" customWidth="1"/>
    <col min="3083" max="3328" width="9.140625" style="167"/>
    <col min="3329" max="3329" width="5" style="167" customWidth="1"/>
    <col min="3330" max="3330" width="67.5703125" style="167" customWidth="1"/>
    <col min="3331" max="3331" width="9.28515625" style="167" customWidth="1"/>
    <col min="3332" max="3332" width="7.140625" style="167" customWidth="1"/>
    <col min="3333" max="3336" width="9.140625" style="167"/>
    <col min="3337" max="3337" width="36" style="167" customWidth="1"/>
    <col min="3338" max="3338" width="13" style="167" customWidth="1"/>
    <col min="3339" max="3584" width="9.140625" style="167"/>
    <col min="3585" max="3585" width="5" style="167" customWidth="1"/>
    <col min="3586" max="3586" width="67.5703125" style="167" customWidth="1"/>
    <col min="3587" max="3587" width="9.28515625" style="167" customWidth="1"/>
    <col min="3588" max="3588" width="7.140625" style="167" customWidth="1"/>
    <col min="3589" max="3592" width="9.140625" style="167"/>
    <col min="3593" max="3593" width="36" style="167" customWidth="1"/>
    <col min="3594" max="3594" width="13" style="167" customWidth="1"/>
    <col min="3595" max="3840" width="9.140625" style="167"/>
    <col min="3841" max="3841" width="5" style="167" customWidth="1"/>
    <col min="3842" max="3842" width="67.5703125" style="167" customWidth="1"/>
    <col min="3843" max="3843" width="9.28515625" style="167" customWidth="1"/>
    <col min="3844" max="3844" width="7.140625" style="167" customWidth="1"/>
    <col min="3845" max="3848" width="9.140625" style="167"/>
    <col min="3849" max="3849" width="36" style="167" customWidth="1"/>
    <col min="3850" max="3850" width="13" style="167" customWidth="1"/>
    <col min="3851" max="4096" width="9.140625" style="167"/>
    <col min="4097" max="4097" width="5" style="167" customWidth="1"/>
    <col min="4098" max="4098" width="67.5703125" style="167" customWidth="1"/>
    <col min="4099" max="4099" width="9.28515625" style="167" customWidth="1"/>
    <col min="4100" max="4100" width="7.140625" style="167" customWidth="1"/>
    <col min="4101" max="4104" width="9.140625" style="167"/>
    <col min="4105" max="4105" width="36" style="167" customWidth="1"/>
    <col min="4106" max="4106" width="13" style="167" customWidth="1"/>
    <col min="4107" max="4352" width="9.140625" style="167"/>
    <col min="4353" max="4353" width="5" style="167" customWidth="1"/>
    <col min="4354" max="4354" width="67.5703125" style="167" customWidth="1"/>
    <col min="4355" max="4355" width="9.28515625" style="167" customWidth="1"/>
    <col min="4356" max="4356" width="7.140625" style="167" customWidth="1"/>
    <col min="4357" max="4360" width="9.140625" style="167"/>
    <col min="4361" max="4361" width="36" style="167" customWidth="1"/>
    <col min="4362" max="4362" width="13" style="167" customWidth="1"/>
    <col min="4363" max="4608" width="9.140625" style="167"/>
    <col min="4609" max="4609" width="5" style="167" customWidth="1"/>
    <col min="4610" max="4610" width="67.5703125" style="167" customWidth="1"/>
    <col min="4611" max="4611" width="9.28515625" style="167" customWidth="1"/>
    <col min="4612" max="4612" width="7.140625" style="167" customWidth="1"/>
    <col min="4613" max="4616" width="9.140625" style="167"/>
    <col min="4617" max="4617" width="36" style="167" customWidth="1"/>
    <col min="4618" max="4618" width="13" style="167" customWidth="1"/>
    <col min="4619" max="4864" width="9.140625" style="167"/>
    <col min="4865" max="4865" width="5" style="167" customWidth="1"/>
    <col min="4866" max="4866" width="67.5703125" style="167" customWidth="1"/>
    <col min="4867" max="4867" width="9.28515625" style="167" customWidth="1"/>
    <col min="4868" max="4868" width="7.140625" style="167" customWidth="1"/>
    <col min="4869" max="4872" width="9.140625" style="167"/>
    <col min="4873" max="4873" width="36" style="167" customWidth="1"/>
    <col min="4874" max="4874" width="13" style="167" customWidth="1"/>
    <col min="4875" max="5120" width="9.140625" style="167"/>
    <col min="5121" max="5121" width="5" style="167" customWidth="1"/>
    <col min="5122" max="5122" width="67.5703125" style="167" customWidth="1"/>
    <col min="5123" max="5123" width="9.28515625" style="167" customWidth="1"/>
    <col min="5124" max="5124" width="7.140625" style="167" customWidth="1"/>
    <col min="5125" max="5128" width="9.140625" style="167"/>
    <col min="5129" max="5129" width="36" style="167" customWidth="1"/>
    <col min="5130" max="5130" width="13" style="167" customWidth="1"/>
    <col min="5131" max="5376" width="9.140625" style="167"/>
    <col min="5377" max="5377" width="5" style="167" customWidth="1"/>
    <col min="5378" max="5378" width="67.5703125" style="167" customWidth="1"/>
    <col min="5379" max="5379" width="9.28515625" style="167" customWidth="1"/>
    <col min="5380" max="5380" width="7.140625" style="167" customWidth="1"/>
    <col min="5381" max="5384" width="9.140625" style="167"/>
    <col min="5385" max="5385" width="36" style="167" customWidth="1"/>
    <col min="5386" max="5386" width="13" style="167" customWidth="1"/>
    <col min="5387" max="5632" width="9.140625" style="167"/>
    <col min="5633" max="5633" width="5" style="167" customWidth="1"/>
    <col min="5634" max="5634" width="67.5703125" style="167" customWidth="1"/>
    <col min="5635" max="5635" width="9.28515625" style="167" customWidth="1"/>
    <col min="5636" max="5636" width="7.140625" style="167" customWidth="1"/>
    <col min="5637" max="5640" width="9.140625" style="167"/>
    <col min="5641" max="5641" width="36" style="167" customWidth="1"/>
    <col min="5642" max="5642" width="13" style="167" customWidth="1"/>
    <col min="5643" max="5888" width="9.140625" style="167"/>
    <col min="5889" max="5889" width="5" style="167" customWidth="1"/>
    <col min="5890" max="5890" width="67.5703125" style="167" customWidth="1"/>
    <col min="5891" max="5891" width="9.28515625" style="167" customWidth="1"/>
    <col min="5892" max="5892" width="7.140625" style="167" customWidth="1"/>
    <col min="5893" max="5896" width="9.140625" style="167"/>
    <col min="5897" max="5897" width="36" style="167" customWidth="1"/>
    <col min="5898" max="5898" width="13" style="167" customWidth="1"/>
    <col min="5899" max="6144" width="9.140625" style="167"/>
    <col min="6145" max="6145" width="5" style="167" customWidth="1"/>
    <col min="6146" max="6146" width="67.5703125" style="167" customWidth="1"/>
    <col min="6147" max="6147" width="9.28515625" style="167" customWidth="1"/>
    <col min="6148" max="6148" width="7.140625" style="167" customWidth="1"/>
    <col min="6149" max="6152" width="9.140625" style="167"/>
    <col min="6153" max="6153" width="36" style="167" customWidth="1"/>
    <col min="6154" max="6154" width="13" style="167" customWidth="1"/>
    <col min="6155" max="6400" width="9.140625" style="167"/>
    <col min="6401" max="6401" width="5" style="167" customWidth="1"/>
    <col min="6402" max="6402" width="67.5703125" style="167" customWidth="1"/>
    <col min="6403" max="6403" width="9.28515625" style="167" customWidth="1"/>
    <col min="6404" max="6404" width="7.140625" style="167" customWidth="1"/>
    <col min="6405" max="6408" width="9.140625" style="167"/>
    <col min="6409" max="6409" width="36" style="167" customWidth="1"/>
    <col min="6410" max="6410" width="13" style="167" customWidth="1"/>
    <col min="6411" max="6656" width="9.140625" style="167"/>
    <col min="6657" max="6657" width="5" style="167" customWidth="1"/>
    <col min="6658" max="6658" width="67.5703125" style="167" customWidth="1"/>
    <col min="6659" max="6659" width="9.28515625" style="167" customWidth="1"/>
    <col min="6660" max="6660" width="7.140625" style="167" customWidth="1"/>
    <col min="6661" max="6664" width="9.140625" style="167"/>
    <col min="6665" max="6665" width="36" style="167" customWidth="1"/>
    <col min="6666" max="6666" width="13" style="167" customWidth="1"/>
    <col min="6667" max="6912" width="9.140625" style="167"/>
    <col min="6913" max="6913" width="5" style="167" customWidth="1"/>
    <col min="6914" max="6914" width="67.5703125" style="167" customWidth="1"/>
    <col min="6915" max="6915" width="9.28515625" style="167" customWidth="1"/>
    <col min="6916" max="6916" width="7.140625" style="167" customWidth="1"/>
    <col min="6917" max="6920" width="9.140625" style="167"/>
    <col min="6921" max="6921" width="36" style="167" customWidth="1"/>
    <col min="6922" max="6922" width="13" style="167" customWidth="1"/>
    <col min="6923" max="7168" width="9.140625" style="167"/>
    <col min="7169" max="7169" width="5" style="167" customWidth="1"/>
    <col min="7170" max="7170" width="67.5703125" style="167" customWidth="1"/>
    <col min="7171" max="7171" width="9.28515625" style="167" customWidth="1"/>
    <col min="7172" max="7172" width="7.140625" style="167" customWidth="1"/>
    <col min="7173" max="7176" width="9.140625" style="167"/>
    <col min="7177" max="7177" width="36" style="167" customWidth="1"/>
    <col min="7178" max="7178" width="13" style="167" customWidth="1"/>
    <col min="7179" max="7424" width="9.140625" style="167"/>
    <col min="7425" max="7425" width="5" style="167" customWidth="1"/>
    <col min="7426" max="7426" width="67.5703125" style="167" customWidth="1"/>
    <col min="7427" max="7427" width="9.28515625" style="167" customWidth="1"/>
    <col min="7428" max="7428" width="7.140625" style="167" customWidth="1"/>
    <col min="7429" max="7432" width="9.140625" style="167"/>
    <col min="7433" max="7433" width="36" style="167" customWidth="1"/>
    <col min="7434" max="7434" width="13" style="167" customWidth="1"/>
    <col min="7435" max="7680" width="9.140625" style="167"/>
    <col min="7681" max="7681" width="5" style="167" customWidth="1"/>
    <col min="7682" max="7682" width="67.5703125" style="167" customWidth="1"/>
    <col min="7683" max="7683" width="9.28515625" style="167" customWidth="1"/>
    <col min="7684" max="7684" width="7.140625" style="167" customWidth="1"/>
    <col min="7685" max="7688" width="9.140625" style="167"/>
    <col min="7689" max="7689" width="36" style="167" customWidth="1"/>
    <col min="7690" max="7690" width="13" style="167" customWidth="1"/>
    <col min="7691" max="7936" width="9.140625" style="167"/>
    <col min="7937" max="7937" width="5" style="167" customWidth="1"/>
    <col min="7938" max="7938" width="67.5703125" style="167" customWidth="1"/>
    <col min="7939" max="7939" width="9.28515625" style="167" customWidth="1"/>
    <col min="7940" max="7940" width="7.140625" style="167" customWidth="1"/>
    <col min="7941" max="7944" width="9.140625" style="167"/>
    <col min="7945" max="7945" width="36" style="167" customWidth="1"/>
    <col min="7946" max="7946" width="13" style="167" customWidth="1"/>
    <col min="7947" max="8192" width="9.140625" style="167"/>
    <col min="8193" max="8193" width="5" style="167" customWidth="1"/>
    <col min="8194" max="8194" width="67.5703125" style="167" customWidth="1"/>
    <col min="8195" max="8195" width="9.28515625" style="167" customWidth="1"/>
    <col min="8196" max="8196" width="7.140625" style="167" customWidth="1"/>
    <col min="8197" max="8200" width="9.140625" style="167"/>
    <col min="8201" max="8201" width="36" style="167" customWidth="1"/>
    <col min="8202" max="8202" width="13" style="167" customWidth="1"/>
    <col min="8203" max="8448" width="9.140625" style="167"/>
    <col min="8449" max="8449" width="5" style="167" customWidth="1"/>
    <col min="8450" max="8450" width="67.5703125" style="167" customWidth="1"/>
    <col min="8451" max="8451" width="9.28515625" style="167" customWidth="1"/>
    <col min="8452" max="8452" width="7.140625" style="167" customWidth="1"/>
    <col min="8453" max="8456" width="9.140625" style="167"/>
    <col min="8457" max="8457" width="36" style="167" customWidth="1"/>
    <col min="8458" max="8458" width="13" style="167" customWidth="1"/>
    <col min="8459" max="8704" width="9.140625" style="167"/>
    <col min="8705" max="8705" width="5" style="167" customWidth="1"/>
    <col min="8706" max="8706" width="67.5703125" style="167" customWidth="1"/>
    <col min="8707" max="8707" width="9.28515625" style="167" customWidth="1"/>
    <col min="8708" max="8708" width="7.140625" style="167" customWidth="1"/>
    <col min="8709" max="8712" width="9.140625" style="167"/>
    <col min="8713" max="8713" width="36" style="167" customWidth="1"/>
    <col min="8714" max="8714" width="13" style="167" customWidth="1"/>
    <col min="8715" max="8960" width="9.140625" style="167"/>
    <col min="8961" max="8961" width="5" style="167" customWidth="1"/>
    <col min="8962" max="8962" width="67.5703125" style="167" customWidth="1"/>
    <col min="8963" max="8963" width="9.28515625" style="167" customWidth="1"/>
    <col min="8964" max="8964" width="7.140625" style="167" customWidth="1"/>
    <col min="8965" max="8968" width="9.140625" style="167"/>
    <col min="8969" max="8969" width="36" style="167" customWidth="1"/>
    <col min="8970" max="8970" width="13" style="167" customWidth="1"/>
    <col min="8971" max="9216" width="9.140625" style="167"/>
    <col min="9217" max="9217" width="5" style="167" customWidth="1"/>
    <col min="9218" max="9218" width="67.5703125" style="167" customWidth="1"/>
    <col min="9219" max="9219" width="9.28515625" style="167" customWidth="1"/>
    <col min="9220" max="9220" width="7.140625" style="167" customWidth="1"/>
    <col min="9221" max="9224" width="9.140625" style="167"/>
    <col min="9225" max="9225" width="36" style="167" customWidth="1"/>
    <col min="9226" max="9226" width="13" style="167" customWidth="1"/>
    <col min="9227" max="9472" width="9.140625" style="167"/>
    <col min="9473" max="9473" width="5" style="167" customWidth="1"/>
    <col min="9474" max="9474" width="67.5703125" style="167" customWidth="1"/>
    <col min="9475" max="9475" width="9.28515625" style="167" customWidth="1"/>
    <col min="9476" max="9476" width="7.140625" style="167" customWidth="1"/>
    <col min="9477" max="9480" width="9.140625" style="167"/>
    <col min="9481" max="9481" width="36" style="167" customWidth="1"/>
    <col min="9482" max="9482" width="13" style="167" customWidth="1"/>
    <col min="9483" max="9728" width="9.140625" style="167"/>
    <col min="9729" max="9729" width="5" style="167" customWidth="1"/>
    <col min="9730" max="9730" width="67.5703125" style="167" customWidth="1"/>
    <col min="9731" max="9731" width="9.28515625" style="167" customWidth="1"/>
    <col min="9732" max="9732" width="7.140625" style="167" customWidth="1"/>
    <col min="9733" max="9736" width="9.140625" style="167"/>
    <col min="9737" max="9737" width="36" style="167" customWidth="1"/>
    <col min="9738" max="9738" width="13" style="167" customWidth="1"/>
    <col min="9739" max="9984" width="9.140625" style="167"/>
    <col min="9985" max="9985" width="5" style="167" customWidth="1"/>
    <col min="9986" max="9986" width="67.5703125" style="167" customWidth="1"/>
    <col min="9987" max="9987" width="9.28515625" style="167" customWidth="1"/>
    <col min="9988" max="9988" width="7.140625" style="167" customWidth="1"/>
    <col min="9989" max="9992" width="9.140625" style="167"/>
    <col min="9993" max="9993" width="36" style="167" customWidth="1"/>
    <col min="9994" max="9994" width="13" style="167" customWidth="1"/>
    <col min="9995" max="10240" width="9.140625" style="167"/>
    <col min="10241" max="10241" width="5" style="167" customWidth="1"/>
    <col min="10242" max="10242" width="67.5703125" style="167" customWidth="1"/>
    <col min="10243" max="10243" width="9.28515625" style="167" customWidth="1"/>
    <col min="10244" max="10244" width="7.140625" style="167" customWidth="1"/>
    <col min="10245" max="10248" width="9.140625" style="167"/>
    <col min="10249" max="10249" width="36" style="167" customWidth="1"/>
    <col min="10250" max="10250" width="13" style="167" customWidth="1"/>
    <col min="10251" max="10496" width="9.140625" style="167"/>
    <col min="10497" max="10497" width="5" style="167" customWidth="1"/>
    <col min="10498" max="10498" width="67.5703125" style="167" customWidth="1"/>
    <col min="10499" max="10499" width="9.28515625" style="167" customWidth="1"/>
    <col min="10500" max="10500" width="7.140625" style="167" customWidth="1"/>
    <col min="10501" max="10504" width="9.140625" style="167"/>
    <col min="10505" max="10505" width="36" style="167" customWidth="1"/>
    <col min="10506" max="10506" width="13" style="167" customWidth="1"/>
    <col min="10507" max="10752" width="9.140625" style="167"/>
    <col min="10753" max="10753" width="5" style="167" customWidth="1"/>
    <col min="10754" max="10754" width="67.5703125" style="167" customWidth="1"/>
    <col min="10755" max="10755" width="9.28515625" style="167" customWidth="1"/>
    <col min="10756" max="10756" width="7.140625" style="167" customWidth="1"/>
    <col min="10757" max="10760" width="9.140625" style="167"/>
    <col min="10761" max="10761" width="36" style="167" customWidth="1"/>
    <col min="10762" max="10762" width="13" style="167" customWidth="1"/>
    <col min="10763" max="11008" width="9.140625" style="167"/>
    <col min="11009" max="11009" width="5" style="167" customWidth="1"/>
    <col min="11010" max="11010" width="67.5703125" style="167" customWidth="1"/>
    <col min="11011" max="11011" width="9.28515625" style="167" customWidth="1"/>
    <col min="11012" max="11012" width="7.140625" style="167" customWidth="1"/>
    <col min="11013" max="11016" width="9.140625" style="167"/>
    <col min="11017" max="11017" width="36" style="167" customWidth="1"/>
    <col min="11018" max="11018" width="13" style="167" customWidth="1"/>
    <col min="11019" max="11264" width="9.140625" style="167"/>
    <col min="11265" max="11265" width="5" style="167" customWidth="1"/>
    <col min="11266" max="11266" width="67.5703125" style="167" customWidth="1"/>
    <col min="11267" max="11267" width="9.28515625" style="167" customWidth="1"/>
    <col min="11268" max="11268" width="7.140625" style="167" customWidth="1"/>
    <col min="11269" max="11272" width="9.140625" style="167"/>
    <col min="11273" max="11273" width="36" style="167" customWidth="1"/>
    <col min="11274" max="11274" width="13" style="167" customWidth="1"/>
    <col min="11275" max="11520" width="9.140625" style="167"/>
    <col min="11521" max="11521" width="5" style="167" customWidth="1"/>
    <col min="11522" max="11522" width="67.5703125" style="167" customWidth="1"/>
    <col min="11523" max="11523" width="9.28515625" style="167" customWidth="1"/>
    <col min="11524" max="11524" width="7.140625" style="167" customWidth="1"/>
    <col min="11525" max="11528" width="9.140625" style="167"/>
    <col min="11529" max="11529" width="36" style="167" customWidth="1"/>
    <col min="11530" max="11530" width="13" style="167" customWidth="1"/>
    <col min="11531" max="11776" width="9.140625" style="167"/>
    <col min="11777" max="11777" width="5" style="167" customWidth="1"/>
    <col min="11778" max="11778" width="67.5703125" style="167" customWidth="1"/>
    <col min="11779" max="11779" width="9.28515625" style="167" customWidth="1"/>
    <col min="11780" max="11780" width="7.140625" style="167" customWidth="1"/>
    <col min="11781" max="11784" width="9.140625" style="167"/>
    <col min="11785" max="11785" width="36" style="167" customWidth="1"/>
    <col min="11786" max="11786" width="13" style="167" customWidth="1"/>
    <col min="11787" max="12032" width="9.140625" style="167"/>
    <col min="12033" max="12033" width="5" style="167" customWidth="1"/>
    <col min="12034" max="12034" width="67.5703125" style="167" customWidth="1"/>
    <col min="12035" max="12035" width="9.28515625" style="167" customWidth="1"/>
    <col min="12036" max="12036" width="7.140625" style="167" customWidth="1"/>
    <col min="12037" max="12040" width="9.140625" style="167"/>
    <col min="12041" max="12041" width="36" style="167" customWidth="1"/>
    <col min="12042" max="12042" width="13" style="167" customWidth="1"/>
    <col min="12043" max="12288" width="9.140625" style="167"/>
    <col min="12289" max="12289" width="5" style="167" customWidth="1"/>
    <col min="12290" max="12290" width="67.5703125" style="167" customWidth="1"/>
    <col min="12291" max="12291" width="9.28515625" style="167" customWidth="1"/>
    <col min="12292" max="12292" width="7.140625" style="167" customWidth="1"/>
    <col min="12293" max="12296" width="9.140625" style="167"/>
    <col min="12297" max="12297" width="36" style="167" customWidth="1"/>
    <col min="12298" max="12298" width="13" style="167" customWidth="1"/>
    <col min="12299" max="12544" width="9.140625" style="167"/>
    <col min="12545" max="12545" width="5" style="167" customWidth="1"/>
    <col min="12546" max="12546" width="67.5703125" style="167" customWidth="1"/>
    <col min="12547" max="12547" width="9.28515625" style="167" customWidth="1"/>
    <col min="12548" max="12548" width="7.140625" style="167" customWidth="1"/>
    <col min="12549" max="12552" width="9.140625" style="167"/>
    <col min="12553" max="12553" width="36" style="167" customWidth="1"/>
    <col min="12554" max="12554" width="13" style="167" customWidth="1"/>
    <col min="12555" max="12800" width="9.140625" style="167"/>
    <col min="12801" max="12801" width="5" style="167" customWidth="1"/>
    <col min="12802" max="12802" width="67.5703125" style="167" customWidth="1"/>
    <col min="12803" max="12803" width="9.28515625" style="167" customWidth="1"/>
    <col min="12804" max="12804" width="7.140625" style="167" customWidth="1"/>
    <col min="12805" max="12808" width="9.140625" style="167"/>
    <col min="12809" max="12809" width="36" style="167" customWidth="1"/>
    <col min="12810" max="12810" width="13" style="167" customWidth="1"/>
    <col min="12811" max="13056" width="9.140625" style="167"/>
    <col min="13057" max="13057" width="5" style="167" customWidth="1"/>
    <col min="13058" max="13058" width="67.5703125" style="167" customWidth="1"/>
    <col min="13059" max="13059" width="9.28515625" style="167" customWidth="1"/>
    <col min="13060" max="13060" width="7.140625" style="167" customWidth="1"/>
    <col min="13061" max="13064" width="9.140625" style="167"/>
    <col min="13065" max="13065" width="36" style="167" customWidth="1"/>
    <col min="13066" max="13066" width="13" style="167" customWidth="1"/>
    <col min="13067" max="13312" width="9.140625" style="167"/>
    <col min="13313" max="13313" width="5" style="167" customWidth="1"/>
    <col min="13314" max="13314" width="67.5703125" style="167" customWidth="1"/>
    <col min="13315" max="13315" width="9.28515625" style="167" customWidth="1"/>
    <col min="13316" max="13316" width="7.140625" style="167" customWidth="1"/>
    <col min="13317" max="13320" width="9.140625" style="167"/>
    <col min="13321" max="13321" width="36" style="167" customWidth="1"/>
    <col min="13322" max="13322" width="13" style="167" customWidth="1"/>
    <col min="13323" max="13568" width="9.140625" style="167"/>
    <col min="13569" max="13569" width="5" style="167" customWidth="1"/>
    <col min="13570" max="13570" width="67.5703125" style="167" customWidth="1"/>
    <col min="13571" max="13571" width="9.28515625" style="167" customWidth="1"/>
    <col min="13572" max="13572" width="7.140625" style="167" customWidth="1"/>
    <col min="13573" max="13576" width="9.140625" style="167"/>
    <col min="13577" max="13577" width="36" style="167" customWidth="1"/>
    <col min="13578" max="13578" width="13" style="167" customWidth="1"/>
    <col min="13579" max="13824" width="9.140625" style="167"/>
    <col min="13825" max="13825" width="5" style="167" customWidth="1"/>
    <col min="13826" max="13826" width="67.5703125" style="167" customWidth="1"/>
    <col min="13827" max="13827" width="9.28515625" style="167" customWidth="1"/>
    <col min="13828" max="13828" width="7.140625" style="167" customWidth="1"/>
    <col min="13829" max="13832" width="9.140625" style="167"/>
    <col min="13833" max="13833" width="36" style="167" customWidth="1"/>
    <col min="13834" max="13834" width="13" style="167" customWidth="1"/>
    <col min="13835" max="14080" width="9.140625" style="167"/>
    <col min="14081" max="14081" width="5" style="167" customWidth="1"/>
    <col min="14082" max="14082" width="67.5703125" style="167" customWidth="1"/>
    <col min="14083" max="14083" width="9.28515625" style="167" customWidth="1"/>
    <col min="14084" max="14084" width="7.140625" style="167" customWidth="1"/>
    <col min="14085" max="14088" width="9.140625" style="167"/>
    <col min="14089" max="14089" width="36" style="167" customWidth="1"/>
    <col min="14090" max="14090" width="13" style="167" customWidth="1"/>
    <col min="14091" max="14336" width="9.140625" style="167"/>
    <col min="14337" max="14337" width="5" style="167" customWidth="1"/>
    <col min="14338" max="14338" width="67.5703125" style="167" customWidth="1"/>
    <col min="14339" max="14339" width="9.28515625" style="167" customWidth="1"/>
    <col min="14340" max="14340" width="7.140625" style="167" customWidth="1"/>
    <col min="14341" max="14344" width="9.140625" style="167"/>
    <col min="14345" max="14345" width="36" style="167" customWidth="1"/>
    <col min="14346" max="14346" width="13" style="167" customWidth="1"/>
    <col min="14347" max="14592" width="9.140625" style="167"/>
    <col min="14593" max="14593" width="5" style="167" customWidth="1"/>
    <col min="14594" max="14594" width="67.5703125" style="167" customWidth="1"/>
    <col min="14595" max="14595" width="9.28515625" style="167" customWidth="1"/>
    <col min="14596" max="14596" width="7.140625" style="167" customWidth="1"/>
    <col min="14597" max="14600" width="9.140625" style="167"/>
    <col min="14601" max="14601" width="36" style="167" customWidth="1"/>
    <col min="14602" max="14602" width="13" style="167" customWidth="1"/>
    <col min="14603" max="14848" width="9.140625" style="167"/>
    <col min="14849" max="14849" width="5" style="167" customWidth="1"/>
    <col min="14850" max="14850" width="67.5703125" style="167" customWidth="1"/>
    <col min="14851" max="14851" width="9.28515625" style="167" customWidth="1"/>
    <col min="14852" max="14852" width="7.140625" style="167" customWidth="1"/>
    <col min="14853" max="14856" width="9.140625" style="167"/>
    <col min="14857" max="14857" width="36" style="167" customWidth="1"/>
    <col min="14858" max="14858" width="13" style="167" customWidth="1"/>
    <col min="14859" max="15104" width="9.140625" style="167"/>
    <col min="15105" max="15105" width="5" style="167" customWidth="1"/>
    <col min="15106" max="15106" width="67.5703125" style="167" customWidth="1"/>
    <col min="15107" max="15107" width="9.28515625" style="167" customWidth="1"/>
    <col min="15108" max="15108" width="7.140625" style="167" customWidth="1"/>
    <col min="15109" max="15112" width="9.140625" style="167"/>
    <col min="15113" max="15113" width="36" style="167" customWidth="1"/>
    <col min="15114" max="15114" width="13" style="167" customWidth="1"/>
    <col min="15115" max="15360" width="9.140625" style="167"/>
    <col min="15361" max="15361" width="5" style="167" customWidth="1"/>
    <col min="15362" max="15362" width="67.5703125" style="167" customWidth="1"/>
    <col min="15363" max="15363" width="9.28515625" style="167" customWidth="1"/>
    <col min="15364" max="15364" width="7.140625" style="167" customWidth="1"/>
    <col min="15365" max="15368" width="9.140625" style="167"/>
    <col min="15369" max="15369" width="36" style="167" customWidth="1"/>
    <col min="15370" max="15370" width="13" style="167" customWidth="1"/>
    <col min="15371" max="15616" width="9.140625" style="167"/>
    <col min="15617" max="15617" width="5" style="167" customWidth="1"/>
    <col min="15618" max="15618" width="67.5703125" style="167" customWidth="1"/>
    <col min="15619" max="15619" width="9.28515625" style="167" customWidth="1"/>
    <col min="15620" max="15620" width="7.140625" style="167" customWidth="1"/>
    <col min="15621" max="15624" width="9.140625" style="167"/>
    <col min="15625" max="15625" width="36" style="167" customWidth="1"/>
    <col min="15626" max="15626" width="13" style="167" customWidth="1"/>
    <col min="15627" max="15872" width="9.140625" style="167"/>
    <col min="15873" max="15873" width="5" style="167" customWidth="1"/>
    <col min="15874" max="15874" width="67.5703125" style="167" customWidth="1"/>
    <col min="15875" max="15875" width="9.28515625" style="167" customWidth="1"/>
    <col min="15876" max="15876" width="7.140625" style="167" customWidth="1"/>
    <col min="15877" max="15880" width="9.140625" style="167"/>
    <col min="15881" max="15881" width="36" style="167" customWidth="1"/>
    <col min="15882" max="15882" width="13" style="167" customWidth="1"/>
    <col min="15883" max="16128" width="9.140625" style="167"/>
    <col min="16129" max="16129" width="5" style="167" customWidth="1"/>
    <col min="16130" max="16130" width="67.5703125" style="167" customWidth="1"/>
    <col min="16131" max="16131" width="9.28515625" style="167" customWidth="1"/>
    <col min="16132" max="16132" width="7.140625" style="167" customWidth="1"/>
    <col min="16133" max="16136" width="9.140625" style="167"/>
    <col min="16137" max="16137" width="36" style="167" customWidth="1"/>
    <col min="16138" max="16138" width="13" style="167" customWidth="1"/>
    <col min="16139" max="16384" width="9.140625" style="167"/>
  </cols>
  <sheetData>
    <row r="1" spans="1:8">
      <c r="A1" s="146"/>
      <c r="B1" s="147" t="s">
        <v>853</v>
      </c>
      <c r="C1" s="148"/>
      <c r="D1" s="149"/>
    </row>
    <row r="2" spans="1:8">
      <c r="A2" s="146"/>
      <c r="B2" s="155" t="s">
        <v>858</v>
      </c>
      <c r="C2" s="148"/>
      <c r="D2" s="149"/>
    </row>
    <row r="3" spans="1:8">
      <c r="A3" s="146"/>
      <c r="B3" s="146" t="s">
        <v>677</v>
      </c>
      <c r="C3" s="146"/>
      <c r="D3" s="149"/>
    </row>
    <row r="4" spans="1:8">
      <c r="A4" s="146"/>
      <c r="B4" s="719" t="s">
        <v>678</v>
      </c>
      <c r="C4" s="157"/>
      <c r="D4" s="149"/>
      <c r="E4" s="713"/>
      <c r="F4" s="726"/>
    </row>
    <row r="5" spans="1:8">
      <c r="A5" s="148"/>
      <c r="B5" s="148"/>
      <c r="C5" s="157"/>
      <c r="D5" s="149"/>
    </row>
    <row r="6" spans="1:8">
      <c r="A6" s="159" t="s">
        <v>679</v>
      </c>
      <c r="B6" s="147" t="s">
        <v>680</v>
      </c>
      <c r="C6" s="157"/>
      <c r="D6" s="149"/>
    </row>
    <row r="7" spans="1:8">
      <c r="A7" s="160"/>
      <c r="B7" s="160"/>
      <c r="C7" s="157"/>
      <c r="D7" s="149"/>
    </row>
    <row r="8" spans="1:8">
      <c r="A8" s="155" t="s">
        <v>681</v>
      </c>
      <c r="B8" s="147" t="s">
        <v>682</v>
      </c>
      <c r="C8" s="157"/>
      <c r="D8" s="149"/>
      <c r="H8" s="161"/>
    </row>
    <row r="9" spans="1:8">
      <c r="A9" s="155"/>
      <c r="B9" s="147"/>
      <c r="C9" s="157"/>
      <c r="D9" s="149"/>
      <c r="H9" s="161"/>
    </row>
    <row r="10" spans="1:8">
      <c r="A10" s="162" t="s">
        <v>50</v>
      </c>
      <c r="B10" s="163" t="s">
        <v>683</v>
      </c>
      <c r="C10" s="163" t="s">
        <v>684</v>
      </c>
      <c r="D10" s="149">
        <v>1</v>
      </c>
      <c r="E10" s="714"/>
      <c r="F10" s="727">
        <f>E10*D10</f>
        <v>0</v>
      </c>
      <c r="H10" s="161"/>
    </row>
    <row r="11" spans="1:8">
      <c r="A11" s="162"/>
      <c r="B11" s="163"/>
      <c r="C11" s="163"/>
      <c r="D11" s="149"/>
      <c r="H11" s="161"/>
    </row>
    <row r="12" spans="1:8">
      <c r="A12" s="146" t="s">
        <v>291</v>
      </c>
      <c r="B12" s="168" t="s">
        <v>687</v>
      </c>
      <c r="C12" s="148"/>
      <c r="D12" s="149"/>
    </row>
    <row r="13" spans="1:8">
      <c r="A13" s="146"/>
      <c r="B13" s="168" t="s">
        <v>688</v>
      </c>
      <c r="C13" s="148"/>
      <c r="D13" s="149"/>
    </row>
    <row r="14" spans="1:8">
      <c r="A14" s="146"/>
      <c r="B14" s="168" t="s">
        <v>689</v>
      </c>
      <c r="C14" s="157"/>
      <c r="D14" s="149"/>
    </row>
    <row r="15" spans="1:8">
      <c r="A15" s="146"/>
      <c r="B15" s="160" t="s">
        <v>854</v>
      </c>
      <c r="C15" s="157" t="s">
        <v>618</v>
      </c>
      <c r="D15" s="149">
        <v>30</v>
      </c>
      <c r="E15" s="715"/>
      <c r="F15" s="727">
        <f>E15*D15</f>
        <v>0</v>
      </c>
    </row>
    <row r="16" spans="1:8">
      <c r="A16" s="146"/>
      <c r="B16" s="160" t="s">
        <v>690</v>
      </c>
      <c r="C16" s="157" t="s">
        <v>618</v>
      </c>
      <c r="D16" s="149">
        <v>24</v>
      </c>
      <c r="E16" s="715"/>
      <c r="F16" s="727">
        <f>E16*D16</f>
        <v>0</v>
      </c>
    </row>
    <row r="17" spans="1:6">
      <c r="A17" s="146"/>
      <c r="B17" s="155"/>
      <c r="C17" s="157"/>
      <c r="D17" s="149"/>
    </row>
    <row r="18" spans="1:6">
      <c r="A18" s="146" t="s">
        <v>289</v>
      </c>
      <c r="B18" s="168" t="s">
        <v>855</v>
      </c>
      <c r="C18" s="157"/>
      <c r="D18" s="149"/>
    </row>
    <row r="19" spans="1:6">
      <c r="A19" s="146"/>
      <c r="B19" s="168" t="s">
        <v>856</v>
      </c>
      <c r="C19" s="157" t="s">
        <v>51</v>
      </c>
      <c r="D19" s="149">
        <v>2</v>
      </c>
      <c r="E19" s="715"/>
      <c r="F19" s="727">
        <f>E19*D19</f>
        <v>0</v>
      </c>
    </row>
    <row r="20" spans="1:6">
      <c r="A20" s="146"/>
      <c r="B20" s="168" t="s">
        <v>692</v>
      </c>
      <c r="C20" s="157" t="s">
        <v>51</v>
      </c>
      <c r="D20" s="149">
        <v>1</v>
      </c>
      <c r="E20" s="715"/>
      <c r="F20" s="727">
        <f>E20*D20</f>
        <v>0</v>
      </c>
    </row>
    <row r="21" spans="1:6">
      <c r="A21" s="146"/>
      <c r="B21" s="155"/>
      <c r="C21" s="157"/>
      <c r="D21" s="149"/>
    </row>
    <row r="22" spans="1:6">
      <c r="A22" s="146" t="s">
        <v>290</v>
      </c>
      <c r="B22" s="168" t="s">
        <v>857</v>
      </c>
      <c r="C22" s="157"/>
      <c r="D22" s="149"/>
    </row>
    <row r="23" spans="1:6">
      <c r="A23" s="146"/>
      <c r="B23" s="168" t="s">
        <v>692</v>
      </c>
      <c r="C23" s="157" t="s">
        <v>51</v>
      </c>
      <c r="D23" s="149">
        <v>6</v>
      </c>
      <c r="E23" s="715"/>
      <c r="F23" s="727">
        <f>E23*D23</f>
        <v>0</v>
      </c>
    </row>
    <row r="24" spans="1:6">
      <c r="A24" s="146"/>
      <c r="B24" s="155"/>
      <c r="C24" s="157"/>
      <c r="D24" s="149"/>
    </row>
    <row r="25" spans="1:6">
      <c r="A25" s="146" t="s">
        <v>469</v>
      </c>
      <c r="B25" s="168" t="s">
        <v>693</v>
      </c>
      <c r="C25" s="157"/>
      <c r="D25" s="149"/>
    </row>
    <row r="26" spans="1:6">
      <c r="A26" s="146"/>
      <c r="B26" s="168" t="s">
        <v>694</v>
      </c>
      <c r="C26" s="157" t="s">
        <v>684</v>
      </c>
      <c r="D26" s="149">
        <v>1</v>
      </c>
      <c r="E26" s="714"/>
      <c r="F26" s="727">
        <f>E26*D26</f>
        <v>0</v>
      </c>
    </row>
    <row r="27" spans="1:6">
      <c r="A27" s="146"/>
      <c r="B27" s="155"/>
      <c r="C27" s="157"/>
      <c r="D27" s="149"/>
    </row>
    <row r="28" spans="1:6">
      <c r="A28" s="146" t="s">
        <v>408</v>
      </c>
      <c r="B28" s="168" t="s">
        <v>695</v>
      </c>
      <c r="C28" s="157" t="s">
        <v>684</v>
      </c>
      <c r="D28" s="149">
        <v>1</v>
      </c>
      <c r="E28" s="714"/>
      <c r="F28" s="727">
        <f>E28*D28</f>
        <v>0</v>
      </c>
    </row>
    <row r="29" spans="1:6">
      <c r="A29" s="146"/>
      <c r="B29" s="168"/>
      <c r="C29" s="157"/>
      <c r="D29" s="149"/>
    </row>
    <row r="30" spans="1:6">
      <c r="A30" s="146"/>
      <c r="B30" s="155"/>
      <c r="C30" s="157"/>
      <c r="D30" s="149"/>
    </row>
    <row r="31" spans="1:6">
      <c r="A31" s="155" t="s">
        <v>696</v>
      </c>
      <c r="B31" s="147" t="s">
        <v>697</v>
      </c>
      <c r="C31" s="157"/>
      <c r="D31" s="149"/>
    </row>
    <row r="32" spans="1:6">
      <c r="A32" s="155"/>
      <c r="B32" s="155"/>
      <c r="C32" s="157"/>
      <c r="D32" s="149"/>
    </row>
    <row r="33" spans="1:6">
      <c r="A33" s="146" t="s">
        <v>50</v>
      </c>
      <c r="B33" s="168" t="s">
        <v>698</v>
      </c>
      <c r="C33" s="157"/>
      <c r="D33" s="149"/>
    </row>
    <row r="34" spans="1:6">
      <c r="A34" s="146"/>
      <c r="B34" s="168" t="s">
        <v>699</v>
      </c>
      <c r="C34" s="157"/>
      <c r="D34" s="149"/>
    </row>
    <row r="35" spans="1:6">
      <c r="A35" s="146"/>
      <c r="B35" s="168" t="s">
        <v>700</v>
      </c>
      <c r="C35" s="157"/>
      <c r="D35" s="149"/>
    </row>
    <row r="36" spans="1:6">
      <c r="A36" s="146"/>
      <c r="B36" s="168" t="s">
        <v>701</v>
      </c>
      <c r="C36" s="157"/>
      <c r="D36" s="149"/>
    </row>
    <row r="37" spans="1:6">
      <c r="A37" s="146"/>
      <c r="B37" s="168" t="s">
        <v>702</v>
      </c>
      <c r="C37" s="157" t="s">
        <v>178</v>
      </c>
      <c r="D37" s="149">
        <v>3</v>
      </c>
      <c r="E37" s="715"/>
      <c r="F37" s="727">
        <f>E37*D37</f>
        <v>0</v>
      </c>
    </row>
    <row r="38" spans="1:6">
      <c r="A38" s="146"/>
      <c r="B38" s="146"/>
      <c r="C38" s="157"/>
      <c r="D38" s="149"/>
      <c r="E38" s="715"/>
    </row>
    <row r="39" spans="1:6">
      <c r="A39" s="146" t="s">
        <v>291</v>
      </c>
      <c r="B39" s="168" t="s">
        <v>703</v>
      </c>
      <c r="C39" s="157"/>
      <c r="D39" s="149"/>
      <c r="E39" s="715"/>
    </row>
    <row r="40" spans="1:6">
      <c r="A40" s="146"/>
      <c r="B40" s="168" t="s">
        <v>704</v>
      </c>
      <c r="C40" s="157" t="s">
        <v>51</v>
      </c>
      <c r="D40" s="149">
        <v>3</v>
      </c>
      <c r="E40" s="715"/>
      <c r="F40" s="727">
        <f>E40*D40</f>
        <v>0</v>
      </c>
    </row>
    <row r="41" spans="1:6">
      <c r="A41" s="146"/>
      <c r="B41" s="146"/>
      <c r="C41" s="157"/>
      <c r="D41" s="149"/>
      <c r="E41" s="715"/>
    </row>
    <row r="42" spans="1:6">
      <c r="A42" s="146" t="s">
        <v>288</v>
      </c>
      <c r="B42" s="168" t="s">
        <v>705</v>
      </c>
      <c r="C42" s="157"/>
      <c r="D42" s="149"/>
      <c r="E42" s="715"/>
    </row>
    <row r="43" spans="1:6">
      <c r="A43" s="146"/>
      <c r="B43" s="168" t="s">
        <v>706</v>
      </c>
      <c r="C43" s="157" t="s">
        <v>51</v>
      </c>
      <c r="D43" s="149">
        <v>3</v>
      </c>
      <c r="E43" s="715"/>
      <c r="F43" s="727">
        <f>E43*D43</f>
        <v>0</v>
      </c>
    </row>
    <row r="44" spans="1:6">
      <c r="A44" s="146"/>
      <c r="B44" s="168"/>
      <c r="C44" s="157"/>
      <c r="D44" s="149"/>
      <c r="E44" s="715"/>
    </row>
    <row r="45" spans="1:6">
      <c r="A45" s="146" t="s">
        <v>289</v>
      </c>
      <c r="B45" s="168" t="s">
        <v>707</v>
      </c>
      <c r="C45" s="157"/>
      <c r="D45" s="149"/>
      <c r="E45" s="715"/>
    </row>
    <row r="46" spans="1:6">
      <c r="A46" s="146"/>
      <c r="B46" s="168" t="s">
        <v>708</v>
      </c>
      <c r="C46" s="157"/>
      <c r="D46" s="149"/>
      <c r="E46" s="715"/>
    </row>
    <row r="47" spans="1:6">
      <c r="A47" s="146"/>
      <c r="B47" s="168" t="s">
        <v>709</v>
      </c>
      <c r="C47" s="157" t="s">
        <v>51</v>
      </c>
      <c r="D47" s="149">
        <v>3</v>
      </c>
      <c r="E47" s="715"/>
      <c r="F47" s="727">
        <f>E47*D47</f>
        <v>0</v>
      </c>
    </row>
    <row r="48" spans="1:6">
      <c r="A48" s="146"/>
      <c r="B48" s="168"/>
      <c r="C48" s="157"/>
      <c r="D48" s="149"/>
      <c r="E48" s="715"/>
    </row>
    <row r="49" spans="1:6">
      <c r="A49" s="146" t="s">
        <v>290</v>
      </c>
      <c r="B49" s="168" t="s">
        <v>710</v>
      </c>
      <c r="C49" s="157"/>
      <c r="D49" s="149"/>
      <c r="E49" s="715"/>
    </row>
    <row r="50" spans="1:6">
      <c r="A50" s="146"/>
      <c r="B50" s="168" t="s">
        <v>708</v>
      </c>
      <c r="C50" s="157"/>
      <c r="D50" s="149"/>
      <c r="E50" s="715"/>
    </row>
    <row r="51" spans="1:6">
      <c r="A51" s="146"/>
      <c r="B51" s="168" t="s">
        <v>711</v>
      </c>
      <c r="C51" s="157" t="s">
        <v>51</v>
      </c>
      <c r="D51" s="149">
        <v>3</v>
      </c>
      <c r="E51" s="715"/>
      <c r="F51" s="727">
        <f>E51*D51</f>
        <v>0</v>
      </c>
    </row>
    <row r="52" spans="1:6">
      <c r="A52" s="146"/>
      <c r="B52" s="146"/>
      <c r="C52" s="157"/>
      <c r="D52" s="149"/>
      <c r="E52" s="715"/>
    </row>
    <row r="53" spans="1:6">
      <c r="A53" s="146" t="s">
        <v>469</v>
      </c>
      <c r="B53" s="168" t="s">
        <v>712</v>
      </c>
      <c r="C53" s="157"/>
      <c r="D53" s="149"/>
      <c r="E53" s="715"/>
    </row>
    <row r="54" spans="1:6" ht="18" customHeight="1">
      <c r="A54" s="146"/>
      <c r="B54" s="168" t="s">
        <v>713</v>
      </c>
      <c r="C54" s="157" t="s">
        <v>51</v>
      </c>
      <c r="D54" s="149">
        <v>3</v>
      </c>
      <c r="E54" s="715"/>
      <c r="F54" s="727">
        <f>E54*D54</f>
        <v>0</v>
      </c>
    </row>
    <row r="55" spans="1:6" ht="18" customHeight="1">
      <c r="A55" s="146"/>
      <c r="B55" s="168"/>
      <c r="C55" s="157"/>
      <c r="D55" s="149"/>
    </row>
    <row r="56" spans="1:6" ht="18" customHeight="1">
      <c r="A56" s="146" t="s">
        <v>408</v>
      </c>
      <c r="B56" s="168" t="s">
        <v>714</v>
      </c>
      <c r="C56" s="157"/>
      <c r="D56" s="149"/>
    </row>
    <row r="57" spans="1:6" ht="18" customHeight="1">
      <c r="A57" s="146"/>
      <c r="B57" s="168" t="s">
        <v>715</v>
      </c>
      <c r="C57" s="157" t="s">
        <v>51</v>
      </c>
      <c r="D57" s="149">
        <v>3</v>
      </c>
      <c r="E57" s="715"/>
      <c r="F57" s="727">
        <f>E57*D57</f>
        <v>0</v>
      </c>
    </row>
    <row r="58" spans="1:6" ht="18" customHeight="1">
      <c r="A58" s="146"/>
      <c r="B58" s="168"/>
      <c r="C58" s="157"/>
      <c r="D58" s="149"/>
      <c r="E58" s="715"/>
    </row>
    <row r="59" spans="1:6" ht="18" customHeight="1">
      <c r="A59" s="146" t="s">
        <v>470</v>
      </c>
      <c r="B59" s="168" t="s">
        <v>716</v>
      </c>
      <c r="C59" s="157"/>
      <c r="D59" s="149"/>
      <c r="E59" s="715"/>
    </row>
    <row r="60" spans="1:6" ht="18" customHeight="1">
      <c r="A60" s="146"/>
      <c r="B60" s="168" t="s">
        <v>717</v>
      </c>
      <c r="C60" s="157" t="s">
        <v>51</v>
      </c>
      <c r="D60" s="149">
        <v>3</v>
      </c>
      <c r="E60" s="715"/>
      <c r="F60" s="727">
        <f>E60*D60</f>
        <v>0</v>
      </c>
    </row>
    <row r="61" spans="1:6" ht="18" customHeight="1">
      <c r="A61" s="146"/>
      <c r="B61" s="168"/>
      <c r="C61" s="157"/>
      <c r="D61" s="149"/>
      <c r="E61" s="715"/>
    </row>
    <row r="62" spans="1:6" ht="18" customHeight="1">
      <c r="A62" s="146" t="s">
        <v>395</v>
      </c>
      <c r="B62" s="168" t="s">
        <v>718</v>
      </c>
      <c r="C62" s="157" t="s">
        <v>178</v>
      </c>
      <c r="D62" s="149">
        <v>3</v>
      </c>
      <c r="E62" s="715"/>
      <c r="F62" s="727">
        <f>E62*D62</f>
        <v>0</v>
      </c>
    </row>
    <row r="63" spans="1:6" ht="18" customHeight="1">
      <c r="A63" s="146"/>
      <c r="B63" s="168"/>
      <c r="C63" s="157"/>
      <c r="D63" s="149"/>
      <c r="E63" s="715"/>
    </row>
    <row r="64" spans="1:6" ht="18" customHeight="1">
      <c r="A64" s="146" t="s">
        <v>471</v>
      </c>
      <c r="B64" s="168" t="s">
        <v>719</v>
      </c>
      <c r="C64" s="157"/>
      <c r="D64" s="149"/>
      <c r="E64" s="715"/>
    </row>
    <row r="65" spans="1:15" ht="18" customHeight="1">
      <c r="A65" s="146"/>
      <c r="B65" s="168" t="s">
        <v>720</v>
      </c>
      <c r="C65" s="157" t="s">
        <v>51</v>
      </c>
      <c r="D65" s="149">
        <v>3</v>
      </c>
      <c r="E65" s="715"/>
      <c r="F65" s="727">
        <f>E65*D65</f>
        <v>0</v>
      </c>
    </row>
    <row r="66" spans="1:15" ht="18" customHeight="1">
      <c r="A66" s="146"/>
      <c r="B66" s="168"/>
      <c r="C66" s="157"/>
      <c r="D66" s="149"/>
      <c r="E66" s="715"/>
    </row>
    <row r="67" spans="1:15" ht="18" customHeight="1">
      <c r="A67" s="146" t="s">
        <v>472</v>
      </c>
      <c r="B67" s="168" t="s">
        <v>721</v>
      </c>
      <c r="C67" s="157"/>
      <c r="D67" s="149"/>
      <c r="E67" s="715"/>
    </row>
    <row r="68" spans="1:15" ht="18" customHeight="1">
      <c r="A68" s="146"/>
      <c r="B68" s="168" t="s">
        <v>722</v>
      </c>
      <c r="C68" s="157" t="s">
        <v>51</v>
      </c>
      <c r="D68" s="149">
        <v>3</v>
      </c>
      <c r="E68" s="715"/>
      <c r="F68" s="727">
        <f>E68*D68</f>
        <v>0</v>
      </c>
    </row>
    <row r="69" spans="1:15" ht="18" customHeight="1">
      <c r="A69" s="146"/>
      <c r="B69" s="168"/>
      <c r="C69" s="157"/>
      <c r="D69" s="149"/>
      <c r="E69" s="715"/>
    </row>
    <row r="70" spans="1:15">
      <c r="A70" s="146" t="s">
        <v>473</v>
      </c>
      <c r="B70" s="168" t="s">
        <v>723</v>
      </c>
      <c r="C70" s="146"/>
      <c r="D70" s="149"/>
      <c r="E70" s="715"/>
      <c r="I70" s="206"/>
      <c r="J70"/>
      <c r="K70"/>
      <c r="L70"/>
      <c r="M70"/>
      <c r="N70"/>
      <c r="O70"/>
    </row>
    <row r="71" spans="1:15">
      <c r="A71" s="146"/>
      <c r="B71" s="168" t="s">
        <v>724</v>
      </c>
      <c r="C71" s="157" t="s">
        <v>51</v>
      </c>
      <c r="D71" s="149">
        <v>3</v>
      </c>
      <c r="E71" s="715"/>
      <c r="F71" s="727">
        <f>E71*D71</f>
        <v>0</v>
      </c>
      <c r="I71" s="206"/>
      <c r="J71"/>
      <c r="K71"/>
      <c r="L71"/>
      <c r="M71"/>
      <c r="N71"/>
      <c r="O71"/>
    </row>
    <row r="72" spans="1:15">
      <c r="A72" s="146"/>
      <c r="B72" s="168"/>
      <c r="C72" s="157"/>
      <c r="D72" s="149"/>
      <c r="I72" s="206"/>
      <c r="J72" s="206"/>
      <c r="K72"/>
      <c r="L72"/>
      <c r="M72"/>
      <c r="N72"/>
      <c r="O72"/>
    </row>
    <row r="73" spans="1:15">
      <c r="A73" s="146" t="s">
        <v>474</v>
      </c>
      <c r="B73" s="168" t="s">
        <v>725</v>
      </c>
      <c r="C73" s="157"/>
      <c r="D73" s="149"/>
      <c r="E73" s="715"/>
      <c r="F73" s="727"/>
      <c r="I73" s="206"/>
      <c r="J73" s="206"/>
      <c r="K73"/>
      <c r="L73"/>
      <c r="M73"/>
      <c r="N73"/>
      <c r="O73"/>
    </row>
    <row r="74" spans="1:15">
      <c r="A74" s="146"/>
      <c r="B74" s="168" t="s">
        <v>726</v>
      </c>
      <c r="C74" s="157" t="s">
        <v>51</v>
      </c>
      <c r="D74" s="149">
        <v>3</v>
      </c>
      <c r="E74" s="715"/>
      <c r="F74" s="727">
        <f>E74*D74</f>
        <v>0</v>
      </c>
      <c r="I74" s="206"/>
      <c r="J74" s="206"/>
      <c r="K74"/>
      <c r="L74"/>
      <c r="M74"/>
      <c r="N74"/>
      <c r="O74"/>
    </row>
    <row r="75" spans="1:15">
      <c r="A75" s="146"/>
      <c r="B75" s="168"/>
      <c r="C75" s="157"/>
      <c r="D75" s="149"/>
      <c r="E75" s="715"/>
      <c r="I75" s="206"/>
      <c r="J75" s="206"/>
      <c r="K75"/>
      <c r="L75"/>
      <c r="M75"/>
      <c r="N75"/>
      <c r="O75"/>
    </row>
    <row r="76" spans="1:15">
      <c r="A76" s="146" t="s">
        <v>530</v>
      </c>
      <c r="B76" s="168" t="s">
        <v>727</v>
      </c>
      <c r="C76" s="157"/>
      <c r="D76" s="149"/>
      <c r="E76" s="715"/>
      <c r="I76" s="206"/>
      <c r="J76" s="206"/>
      <c r="K76"/>
      <c r="L76"/>
      <c r="M76"/>
      <c r="N76"/>
      <c r="O76"/>
    </row>
    <row r="77" spans="1:15">
      <c r="A77" s="146"/>
      <c r="B77" s="168" t="s">
        <v>728</v>
      </c>
      <c r="C77" s="157" t="s">
        <v>178</v>
      </c>
      <c r="D77" s="149">
        <v>3</v>
      </c>
      <c r="E77" s="715"/>
      <c r="F77" s="727">
        <f>E77*D77</f>
        <v>0</v>
      </c>
      <c r="I77" s="206"/>
      <c r="J77" s="206"/>
      <c r="K77"/>
      <c r="L77"/>
      <c r="M77"/>
      <c r="N77"/>
      <c r="O77"/>
    </row>
    <row r="78" spans="1:15">
      <c r="A78" s="146"/>
      <c r="B78" s="168"/>
      <c r="C78" s="157"/>
      <c r="D78" s="149"/>
      <c r="E78" s="715"/>
      <c r="I78" s="206"/>
      <c r="J78" s="206"/>
      <c r="K78"/>
      <c r="L78"/>
      <c r="M78"/>
      <c r="N78"/>
      <c r="O78"/>
    </row>
    <row r="79" spans="1:15">
      <c r="A79" s="146" t="s">
        <v>540</v>
      </c>
      <c r="B79" s="168" t="s">
        <v>729</v>
      </c>
      <c r="C79" s="157"/>
      <c r="D79" s="149"/>
      <c r="E79" s="715"/>
      <c r="I79" s="206"/>
      <c r="J79" s="206"/>
      <c r="K79"/>
      <c r="L79"/>
      <c r="M79"/>
      <c r="N79"/>
      <c r="O79"/>
    </row>
    <row r="80" spans="1:15">
      <c r="A80" s="146"/>
      <c r="B80" s="168" t="s">
        <v>730</v>
      </c>
      <c r="C80" s="157" t="s">
        <v>178</v>
      </c>
      <c r="D80" s="149">
        <v>3</v>
      </c>
      <c r="E80" s="715"/>
      <c r="F80" s="727">
        <f>E80*D80</f>
        <v>0</v>
      </c>
      <c r="I80" s="206"/>
      <c r="J80" s="206"/>
      <c r="K80"/>
      <c r="L80"/>
      <c r="M80"/>
      <c r="N80"/>
      <c r="O80"/>
    </row>
    <row r="81" spans="1:15">
      <c r="A81" s="146"/>
      <c r="B81" s="168"/>
      <c r="C81" s="157"/>
      <c r="D81" s="149"/>
      <c r="E81" s="715"/>
      <c r="I81" s="206"/>
      <c r="J81" s="206"/>
      <c r="K81"/>
      <c r="L81"/>
      <c r="M81"/>
      <c r="N81"/>
      <c r="O81"/>
    </row>
    <row r="82" spans="1:15">
      <c r="A82" s="146" t="s">
        <v>731</v>
      </c>
      <c r="B82" s="168" t="s">
        <v>732</v>
      </c>
      <c r="C82" s="146"/>
      <c r="D82" s="149"/>
      <c r="E82" s="715"/>
      <c r="I82" s="206"/>
      <c r="J82" s="206"/>
      <c r="K82"/>
      <c r="L82"/>
      <c r="M82"/>
      <c r="N82"/>
      <c r="O82"/>
    </row>
    <row r="83" spans="1:15">
      <c r="A83" s="146"/>
      <c r="B83" s="168" t="s">
        <v>724</v>
      </c>
      <c r="C83" s="157" t="s">
        <v>51</v>
      </c>
      <c r="D83" s="149">
        <v>3</v>
      </c>
      <c r="E83" s="715"/>
      <c r="F83" s="727">
        <f>E83*D83</f>
        <v>0</v>
      </c>
      <c r="I83" s="206"/>
      <c r="J83" s="206"/>
      <c r="K83"/>
      <c r="L83"/>
      <c r="M83"/>
      <c r="N83"/>
      <c r="O83"/>
    </row>
    <row r="84" spans="1:15">
      <c r="A84" s="146"/>
      <c r="B84" s="168"/>
      <c r="C84" s="157"/>
      <c r="D84" s="149"/>
      <c r="I84" s="206"/>
      <c r="J84" s="206"/>
      <c r="K84"/>
      <c r="L84"/>
      <c r="M84"/>
      <c r="N84"/>
      <c r="O84"/>
    </row>
    <row r="85" spans="1:15">
      <c r="A85" s="146"/>
      <c r="B85" s="168"/>
      <c r="C85" s="157"/>
      <c r="D85" s="149"/>
    </row>
    <row r="86" spans="1:15">
      <c r="A86" s="155" t="s">
        <v>739</v>
      </c>
      <c r="B86" s="147" t="s">
        <v>740</v>
      </c>
      <c r="C86" s="157"/>
      <c r="D86" s="149"/>
    </row>
    <row r="87" spans="1:15">
      <c r="A87" s="155"/>
      <c r="B87" s="155"/>
      <c r="C87" s="157"/>
      <c r="D87" s="149"/>
    </row>
    <row r="88" spans="1:15">
      <c r="A88" s="146" t="s">
        <v>50</v>
      </c>
      <c r="B88" s="168" t="s">
        <v>741</v>
      </c>
      <c r="C88" s="157"/>
      <c r="D88" s="149"/>
    </row>
    <row r="89" spans="1:15">
      <c r="A89" s="146"/>
      <c r="B89" s="168" t="s">
        <v>742</v>
      </c>
      <c r="C89" s="157" t="s">
        <v>618</v>
      </c>
      <c r="D89" s="149">
        <v>12</v>
      </c>
      <c r="E89" s="714"/>
      <c r="F89" s="727">
        <f>E89*D89</f>
        <v>0</v>
      </c>
    </row>
    <row r="90" spans="1:15">
      <c r="A90" s="146"/>
      <c r="B90" s="168" t="s">
        <v>743</v>
      </c>
      <c r="C90" s="157" t="s">
        <v>618</v>
      </c>
      <c r="D90" s="149">
        <v>16</v>
      </c>
      <c r="E90" s="714"/>
      <c r="F90" s="727">
        <f>E90*D90</f>
        <v>0</v>
      </c>
    </row>
    <row r="91" spans="1:15">
      <c r="A91" s="146"/>
      <c r="B91" s="168"/>
      <c r="C91" s="168"/>
      <c r="D91" s="149"/>
    </row>
    <row r="92" spans="1:15">
      <c r="A92" s="146" t="s">
        <v>291</v>
      </c>
      <c r="B92" s="168" t="s">
        <v>744</v>
      </c>
      <c r="C92" s="157"/>
      <c r="D92" s="149"/>
    </row>
    <row r="93" spans="1:15" ht="18.75">
      <c r="A93" s="146"/>
      <c r="B93" s="168" t="s">
        <v>745</v>
      </c>
      <c r="C93" s="157" t="s">
        <v>51</v>
      </c>
      <c r="D93" s="149">
        <v>12</v>
      </c>
      <c r="E93" s="714"/>
      <c r="F93" s="727">
        <f>E93*D93</f>
        <v>0</v>
      </c>
    </row>
    <row r="94" spans="1:15" ht="18.75">
      <c r="A94" s="146"/>
      <c r="B94" s="168" t="s">
        <v>746</v>
      </c>
      <c r="C94" s="157" t="s">
        <v>51</v>
      </c>
      <c r="D94" s="149">
        <v>6</v>
      </c>
      <c r="E94" s="714"/>
      <c r="F94" s="727">
        <f>E94*D94</f>
        <v>0</v>
      </c>
    </row>
    <row r="95" spans="1:15" ht="18.75">
      <c r="A95" s="146"/>
      <c r="B95" s="168" t="s">
        <v>747</v>
      </c>
      <c r="C95" s="157" t="s">
        <v>51</v>
      </c>
      <c r="D95" s="149">
        <v>6</v>
      </c>
      <c r="E95" s="714"/>
      <c r="F95" s="727">
        <f>E95*D95</f>
        <v>0</v>
      </c>
    </row>
    <row r="96" spans="1:15">
      <c r="A96" s="155"/>
      <c r="B96" s="155"/>
      <c r="C96" s="157"/>
      <c r="D96" s="149"/>
    </row>
    <row r="97" spans="1:6">
      <c r="A97" s="146" t="s">
        <v>288</v>
      </c>
      <c r="B97" s="168" t="s">
        <v>748</v>
      </c>
      <c r="C97" s="157"/>
      <c r="D97" s="149"/>
    </row>
    <row r="98" spans="1:6" ht="18.75">
      <c r="A98" s="146"/>
      <c r="B98" s="168" t="s">
        <v>749</v>
      </c>
      <c r="C98" s="157" t="s">
        <v>51</v>
      </c>
      <c r="D98" s="149">
        <v>3</v>
      </c>
      <c r="E98" s="714"/>
      <c r="F98" s="727">
        <f>E98*D98</f>
        <v>0</v>
      </c>
    </row>
    <row r="99" spans="1:6" ht="18.75">
      <c r="A99" s="146"/>
      <c r="B99" s="168" t="s">
        <v>750</v>
      </c>
      <c r="C99" s="157" t="s">
        <v>51</v>
      </c>
      <c r="D99" s="149">
        <v>3</v>
      </c>
      <c r="E99" s="714"/>
      <c r="F99" s="727">
        <f>E99*D99</f>
        <v>0</v>
      </c>
    </row>
    <row r="100" spans="1:6" ht="18.75">
      <c r="A100" s="146"/>
      <c r="B100" s="168" t="s">
        <v>751</v>
      </c>
      <c r="C100" s="157" t="s">
        <v>51</v>
      </c>
      <c r="D100" s="149">
        <v>6</v>
      </c>
      <c r="E100" s="714"/>
      <c r="F100" s="727">
        <f>E100*D100</f>
        <v>0</v>
      </c>
    </row>
    <row r="101" spans="1:6">
      <c r="A101" s="155"/>
      <c r="B101" s="155"/>
      <c r="C101" s="157"/>
      <c r="D101" s="149"/>
    </row>
    <row r="102" spans="1:6">
      <c r="A102" s="146" t="s">
        <v>289</v>
      </c>
      <c r="B102" s="168" t="s">
        <v>752</v>
      </c>
      <c r="C102" s="157"/>
      <c r="D102" s="149"/>
    </row>
    <row r="103" spans="1:6">
      <c r="A103" s="146"/>
      <c r="B103" s="148" t="s">
        <v>753</v>
      </c>
      <c r="C103" s="157" t="s">
        <v>51</v>
      </c>
      <c r="D103" s="149">
        <v>12</v>
      </c>
      <c r="E103" s="714"/>
      <c r="F103" s="727">
        <f>E103*D103</f>
        <v>0</v>
      </c>
    </row>
    <row r="104" spans="1:6">
      <c r="A104" s="155"/>
      <c r="B104" s="155"/>
      <c r="C104" s="157"/>
      <c r="D104" s="149"/>
    </row>
    <row r="105" spans="1:6">
      <c r="A105" s="146" t="s">
        <v>290</v>
      </c>
      <c r="B105" s="168" t="s">
        <v>754</v>
      </c>
      <c r="C105" s="168"/>
      <c r="D105" s="149"/>
    </row>
    <row r="106" spans="1:6">
      <c r="A106" s="146"/>
      <c r="B106" s="168" t="s">
        <v>743</v>
      </c>
      <c r="C106" s="157" t="s">
        <v>51</v>
      </c>
      <c r="D106" s="149">
        <v>1</v>
      </c>
      <c r="E106" s="714"/>
      <c r="F106" s="727">
        <f>E106*D106</f>
        <v>0</v>
      </c>
    </row>
    <row r="107" spans="1:6">
      <c r="A107" s="146"/>
      <c r="B107" s="148"/>
      <c r="C107" s="148"/>
      <c r="D107" s="149"/>
    </row>
    <row r="108" spans="1:6">
      <c r="A108" s="146" t="s">
        <v>469</v>
      </c>
      <c r="B108" s="148" t="s">
        <v>755</v>
      </c>
      <c r="C108" s="157"/>
      <c r="D108" s="149"/>
    </row>
    <row r="109" spans="1:6">
      <c r="A109" s="146"/>
      <c r="B109" s="148" t="s">
        <v>756</v>
      </c>
      <c r="C109" s="160"/>
      <c r="D109" s="149"/>
    </row>
    <row r="110" spans="1:6">
      <c r="A110" s="146"/>
      <c r="B110" s="168" t="s">
        <v>743</v>
      </c>
      <c r="C110" s="157" t="s">
        <v>51</v>
      </c>
      <c r="D110" s="149">
        <v>1</v>
      </c>
      <c r="E110" s="715"/>
      <c r="F110" s="727">
        <f>E110*D110</f>
        <v>0</v>
      </c>
    </row>
    <row r="111" spans="1:6">
      <c r="A111" s="146"/>
      <c r="B111" s="148"/>
      <c r="C111" s="148"/>
      <c r="D111" s="149"/>
    </row>
    <row r="112" spans="1:6">
      <c r="A112" s="146"/>
      <c r="B112" s="168"/>
      <c r="C112" s="157"/>
      <c r="D112" s="149"/>
    </row>
    <row r="113" spans="1:6" s="207" customFormat="1">
      <c r="A113" s="155" t="s">
        <v>2</v>
      </c>
      <c r="B113" s="147" t="s">
        <v>757</v>
      </c>
      <c r="C113" s="175"/>
      <c r="D113" s="176"/>
      <c r="E113" s="716"/>
    </row>
    <row r="114" spans="1:6">
      <c r="A114" s="146"/>
      <c r="B114" s="168"/>
      <c r="C114" s="157"/>
      <c r="D114" s="149"/>
    </row>
    <row r="115" spans="1:6">
      <c r="A115" s="719" t="s">
        <v>50</v>
      </c>
      <c r="B115" s="719" t="s">
        <v>758</v>
      </c>
      <c r="C115" s="719"/>
      <c r="D115" s="719"/>
      <c r="E115" s="712"/>
      <c r="F115" s="719"/>
    </row>
    <row r="116" spans="1:6">
      <c r="A116" s="719"/>
      <c r="B116" s="719" t="s">
        <v>759</v>
      </c>
      <c r="C116" s="723" t="s">
        <v>51</v>
      </c>
      <c r="D116" s="724">
        <v>3</v>
      </c>
      <c r="E116" s="717"/>
      <c r="F116" s="181">
        <f>E116*D116</f>
        <v>0</v>
      </c>
    </row>
    <row r="117" spans="1:6">
      <c r="A117" s="146"/>
      <c r="B117" s="168"/>
      <c r="C117" s="157"/>
      <c r="D117" s="149"/>
    </row>
    <row r="118" spans="1:6">
      <c r="A118" s="146" t="s">
        <v>291</v>
      </c>
      <c r="B118" s="182" t="s">
        <v>760</v>
      </c>
      <c r="C118" s="157"/>
      <c r="D118" s="149"/>
      <c r="E118" s="715"/>
      <c r="F118" s="148"/>
    </row>
    <row r="119" spans="1:6">
      <c r="A119" s="146"/>
      <c r="B119" s="183" t="s">
        <v>761</v>
      </c>
      <c r="C119" s="157" t="s">
        <v>618</v>
      </c>
      <c r="D119" s="149">
        <v>26</v>
      </c>
      <c r="E119" s="715"/>
      <c r="F119" s="727">
        <f>E119*D119</f>
        <v>0</v>
      </c>
    </row>
    <row r="120" spans="1:6">
      <c r="A120" s="146"/>
      <c r="B120" s="183"/>
      <c r="C120" s="157"/>
      <c r="D120" s="149"/>
      <c r="E120" s="715"/>
      <c r="F120" s="727"/>
    </row>
    <row r="121" spans="1:6">
      <c r="A121" s="146" t="s">
        <v>288</v>
      </c>
      <c r="B121" s="148" t="s">
        <v>762</v>
      </c>
      <c r="C121" s="157"/>
      <c r="D121" s="149"/>
      <c r="E121" s="715"/>
      <c r="F121" s="146"/>
    </row>
    <row r="122" spans="1:6">
      <c r="A122" s="146"/>
      <c r="B122" s="148" t="s">
        <v>756</v>
      </c>
      <c r="C122" s="157" t="s">
        <v>51</v>
      </c>
      <c r="D122" s="149">
        <v>3</v>
      </c>
      <c r="E122" s="715"/>
      <c r="F122" s="727">
        <f>E122*D122</f>
        <v>0</v>
      </c>
    </row>
    <row r="123" spans="1:6">
      <c r="A123" s="146"/>
      <c r="B123" s="148"/>
      <c r="C123" s="157"/>
      <c r="D123" s="149"/>
      <c r="E123" s="715"/>
      <c r="F123" s="727"/>
    </row>
    <row r="124" spans="1:6">
      <c r="A124" s="146"/>
      <c r="B124" s="148"/>
      <c r="C124" s="157"/>
      <c r="D124" s="149"/>
      <c r="E124" s="715"/>
      <c r="F124" s="727"/>
    </row>
    <row r="125" spans="1:6">
      <c r="A125" s="155" t="s">
        <v>4</v>
      </c>
      <c r="B125" s="147" t="s">
        <v>763</v>
      </c>
      <c r="C125" s="157"/>
      <c r="D125" s="149"/>
      <c r="E125" s="715"/>
      <c r="F125" s="165"/>
    </row>
    <row r="126" spans="1:6">
      <c r="A126" s="146"/>
      <c r="B126" s="148"/>
      <c r="C126" s="157"/>
      <c r="D126" s="149"/>
      <c r="E126" s="715"/>
      <c r="F126" s="165"/>
    </row>
    <row r="127" spans="1:6">
      <c r="A127" s="146" t="s">
        <v>50</v>
      </c>
      <c r="B127" s="148" t="s">
        <v>764</v>
      </c>
      <c r="C127" s="157"/>
      <c r="D127" s="149"/>
      <c r="E127" s="715"/>
      <c r="F127" s="165"/>
    </row>
    <row r="128" spans="1:6">
      <c r="A128" s="146"/>
      <c r="B128" s="148" t="s">
        <v>765</v>
      </c>
      <c r="C128" s="157"/>
      <c r="D128" s="149"/>
      <c r="E128" s="715"/>
      <c r="F128" s="165"/>
    </row>
    <row r="129" spans="1:6">
      <c r="A129" s="146"/>
      <c r="B129" s="148" t="s">
        <v>766</v>
      </c>
      <c r="C129" s="157" t="s">
        <v>51</v>
      </c>
      <c r="D129" s="149">
        <v>3</v>
      </c>
      <c r="E129" s="715"/>
      <c r="F129" s="165">
        <f>E129*D129</f>
        <v>0</v>
      </c>
    </row>
    <row r="130" spans="1:6">
      <c r="A130" s="146"/>
      <c r="B130" s="148"/>
      <c r="C130" s="157"/>
      <c r="D130" s="149"/>
      <c r="E130" s="715"/>
      <c r="F130" s="165"/>
    </row>
    <row r="131" spans="1:6">
      <c r="A131" s="146" t="s">
        <v>291</v>
      </c>
      <c r="B131" s="148" t="s">
        <v>767</v>
      </c>
      <c r="C131" s="157"/>
      <c r="D131" s="149"/>
      <c r="E131" s="715"/>
      <c r="F131" s="165"/>
    </row>
    <row r="132" spans="1:6">
      <c r="A132" s="146"/>
      <c r="B132" s="148" t="s">
        <v>768</v>
      </c>
      <c r="C132" s="157" t="s">
        <v>769</v>
      </c>
      <c r="D132" s="149">
        <v>3</v>
      </c>
      <c r="E132" s="715"/>
      <c r="F132" s="165">
        <f>E132*D132</f>
        <v>0</v>
      </c>
    </row>
    <row r="133" spans="1:6">
      <c r="A133" s="146"/>
      <c r="B133" s="148"/>
      <c r="C133" s="157"/>
      <c r="D133" s="149"/>
      <c r="E133" s="715"/>
      <c r="F133" s="165"/>
    </row>
    <row r="134" spans="1:6">
      <c r="A134" s="146" t="s">
        <v>288</v>
      </c>
      <c r="B134" s="148" t="s">
        <v>770</v>
      </c>
      <c r="C134" s="157"/>
      <c r="D134" s="149"/>
      <c r="E134" s="715"/>
      <c r="F134" s="165"/>
    </row>
    <row r="135" spans="1:6">
      <c r="A135" s="146"/>
      <c r="B135" s="148" t="s">
        <v>771</v>
      </c>
      <c r="C135" s="157" t="s">
        <v>684</v>
      </c>
      <c r="D135" s="149">
        <v>3</v>
      </c>
      <c r="E135" s="718"/>
      <c r="F135" s="165">
        <f>E135*D135</f>
        <v>0</v>
      </c>
    </row>
    <row r="136" spans="1:6">
      <c r="A136" s="146"/>
      <c r="B136" s="148"/>
      <c r="C136" s="157"/>
      <c r="D136" s="149"/>
      <c r="E136" s="715"/>
      <c r="F136" s="165"/>
    </row>
    <row r="137" spans="1:6">
      <c r="A137" s="146"/>
      <c r="B137" s="168"/>
      <c r="C137" s="157"/>
      <c r="D137" s="149"/>
    </row>
    <row r="138" spans="1:6">
      <c r="A138" s="155" t="s">
        <v>600</v>
      </c>
      <c r="B138" s="147" t="s">
        <v>772</v>
      </c>
      <c r="C138" s="148"/>
      <c r="D138" s="149"/>
    </row>
    <row r="139" spans="1:6">
      <c r="A139" s="146"/>
      <c r="B139" s="148"/>
      <c r="C139" s="148"/>
      <c r="D139" s="149"/>
    </row>
    <row r="140" spans="1:6">
      <c r="A140" s="146" t="s">
        <v>50</v>
      </c>
      <c r="B140" s="148" t="s">
        <v>581</v>
      </c>
      <c r="C140" s="722"/>
      <c r="D140" s="149">
        <v>1</v>
      </c>
      <c r="E140" s="714"/>
      <c r="F140" s="727">
        <f>E140*D140</f>
        <v>0</v>
      </c>
    </row>
    <row r="141" spans="1:6">
      <c r="A141" s="720"/>
      <c r="B141" s="722"/>
      <c r="C141" s="148"/>
      <c r="D141" s="725"/>
      <c r="F141" s="727"/>
    </row>
    <row r="142" spans="1:6">
      <c r="A142" s="146" t="s">
        <v>291</v>
      </c>
      <c r="B142" s="148" t="s">
        <v>773</v>
      </c>
      <c r="C142" s="722"/>
      <c r="D142" s="149">
        <v>1</v>
      </c>
      <c r="E142" s="714"/>
      <c r="F142" s="727">
        <f>E142*D142</f>
        <v>0</v>
      </c>
    </row>
    <row r="143" spans="1:6">
      <c r="A143" s="720"/>
      <c r="B143" s="722"/>
      <c r="C143" s="722"/>
      <c r="D143" s="725"/>
      <c r="F143" s="727"/>
    </row>
    <row r="144" spans="1:6">
      <c r="A144" s="146" t="s">
        <v>288</v>
      </c>
      <c r="B144" s="148" t="s">
        <v>774</v>
      </c>
      <c r="C144" s="191">
        <v>0.1</v>
      </c>
      <c r="D144" s="149">
        <v>1</v>
      </c>
      <c r="E144" s="714"/>
      <c r="F144" s="164">
        <f>SUM(F10:F143)*10%</f>
        <v>0</v>
      </c>
    </row>
    <row r="145" spans="1:6">
      <c r="A145" s="720"/>
      <c r="B145" s="722"/>
      <c r="C145" s="722"/>
      <c r="D145" s="725"/>
    </row>
    <row r="146" spans="1:6">
      <c r="A146" s="146"/>
      <c r="B146" s="159" t="s">
        <v>775</v>
      </c>
      <c r="C146" s="148"/>
      <c r="D146" s="149"/>
      <c r="F146" s="728">
        <f>SUM(F1:F145)</f>
        <v>0</v>
      </c>
    </row>
    <row r="147" spans="1:6">
      <c r="A147" s="720"/>
      <c r="B147" s="722"/>
      <c r="C147" s="722"/>
      <c r="D147" s="725"/>
    </row>
    <row r="148" spans="1:6">
      <c r="A148" s="720"/>
      <c r="B148" s="193" t="s">
        <v>776</v>
      </c>
      <c r="C148" s="722"/>
      <c r="D148" s="725"/>
    </row>
    <row r="149" spans="1:6">
      <c r="A149" s="720"/>
      <c r="B149" s="194" t="s">
        <v>777</v>
      </c>
      <c r="C149" s="722"/>
      <c r="D149" s="725"/>
    </row>
    <row r="150" spans="1:6">
      <c r="A150" s="720"/>
      <c r="B150" s="146" t="s">
        <v>778</v>
      </c>
      <c r="C150" s="722"/>
      <c r="D150" s="725"/>
    </row>
    <row r="151" spans="1:6">
      <c r="A151" s="720"/>
      <c r="B151" s="146" t="s">
        <v>779</v>
      </c>
      <c r="C151" s="722"/>
      <c r="D151" s="725"/>
    </row>
    <row r="152" spans="1:6">
      <c r="A152" s="720"/>
      <c r="B152" s="146" t="s">
        <v>780</v>
      </c>
      <c r="C152" s="722"/>
      <c r="D152" s="725"/>
    </row>
    <row r="153" spans="1:6">
      <c r="A153" s="720"/>
      <c r="B153" s="146" t="s">
        <v>781</v>
      </c>
      <c r="C153" s="722"/>
      <c r="D153" s="725"/>
    </row>
    <row r="154" spans="1:6">
      <c r="A154" s="720"/>
      <c r="B154" s="146" t="s">
        <v>782</v>
      </c>
      <c r="C154" s="722"/>
      <c r="D154" s="725"/>
    </row>
    <row r="155" spans="1:6">
      <c r="A155" s="720"/>
      <c r="B155" s="146" t="s">
        <v>783</v>
      </c>
      <c r="C155" s="722"/>
      <c r="D155" s="725"/>
    </row>
    <row r="156" spans="1:6">
      <c r="A156" s="720"/>
      <c r="B156" s="146" t="s">
        <v>784</v>
      </c>
      <c r="C156" s="722"/>
      <c r="D156" s="725"/>
    </row>
    <row r="157" spans="1:6">
      <c r="A157" s="720"/>
      <c r="B157" s="146" t="s">
        <v>785</v>
      </c>
      <c r="C157" s="722"/>
      <c r="D157" s="725"/>
    </row>
    <row r="158" spans="1:6">
      <c r="A158" s="720"/>
      <c r="B158" s="146" t="s">
        <v>786</v>
      </c>
      <c r="C158" s="722"/>
      <c r="D158" s="725"/>
    </row>
    <row r="159" spans="1:6">
      <c r="A159" s="720"/>
      <c r="B159" s="146" t="s">
        <v>787</v>
      </c>
      <c r="C159" s="722"/>
      <c r="D159" s="725"/>
    </row>
    <row r="160" spans="1:6">
      <c r="A160" s="720"/>
      <c r="B160" s="146" t="s">
        <v>788</v>
      </c>
      <c r="C160" s="722"/>
      <c r="D160" s="725"/>
    </row>
    <row r="161" spans="1:4">
      <c r="A161" s="720"/>
      <c r="B161" s="146" t="s">
        <v>789</v>
      </c>
      <c r="C161" s="722"/>
      <c r="D161" s="725"/>
    </row>
    <row r="162" spans="1:4">
      <c r="A162" s="720"/>
      <c r="B162" s="146" t="s">
        <v>790</v>
      </c>
      <c r="C162" s="722"/>
      <c r="D162" s="725"/>
    </row>
    <row r="163" spans="1:4">
      <c r="A163" s="720"/>
      <c r="B163" s="146" t="s">
        <v>791</v>
      </c>
      <c r="C163" s="722"/>
      <c r="D163" s="725"/>
    </row>
    <row r="164" spans="1:4">
      <c r="A164" s="720"/>
      <c r="B164" s="722"/>
      <c r="C164" s="722"/>
      <c r="D164" s="725"/>
    </row>
    <row r="165" spans="1:4">
      <c r="B165" s="148"/>
      <c r="C165" s="157"/>
      <c r="D165" s="149"/>
    </row>
    <row r="166" spans="1:4">
      <c r="B166" s="719"/>
      <c r="C166" s="723"/>
      <c r="D166" s="724"/>
    </row>
    <row r="167" spans="1:4">
      <c r="B167" s="148"/>
      <c r="C167" s="157"/>
      <c r="D167" s="149"/>
    </row>
    <row r="168" spans="1:4">
      <c r="B168"/>
      <c r="C168"/>
      <c r="D168"/>
    </row>
    <row r="169" spans="1:4">
      <c r="B169" s="719"/>
      <c r="C169" s="723"/>
      <c r="D169" s="724"/>
    </row>
    <row r="170" spans="1:4">
      <c r="B170"/>
      <c r="C170"/>
      <c r="D170"/>
    </row>
    <row r="171" spans="1:4">
      <c r="B171"/>
      <c r="C171"/>
      <c r="D171"/>
    </row>
    <row r="172" spans="1:4">
      <c r="B172" s="148"/>
      <c r="C172" s="157"/>
      <c r="D172" s="149"/>
    </row>
  </sheetData>
  <sheetProtection algorithmName="SHA-512" hashValue="UaRb7w1PFH+wJZ8yO20UskNX0G1qZhu0l2lrYQoppJbHh3GzxpRnWYB2N2VlCfEDlpFstcStiQwq3L0cc2RYlA==" saltValue="+mVKB66isAWx3KTXp9xEew==" spinCount="100000" sheet="1" objects="1" scenarios="1"/>
  <pageMargins left="0.7" right="0.7" top="0.75" bottom="0.75" header="0.3" footer="0.3"/>
  <pageSetup paperSize="9" orientation="portrait" horizontalDpi="4294967293" r:id="rId1"/>
  <rowBreaks count="2" manualBreakCount="2">
    <brk id="13" max="16383" man="1"/>
    <brk id="33"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election activeCell="J17" sqref="J17"/>
    </sheetView>
  </sheetViews>
  <sheetFormatPr defaultRowHeight="15"/>
  <sheetData>
    <row r="1" spans="1:1">
      <c r="A1" t="s">
        <v>258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4f7af50-f2d4-4de2-8f38-7b28da80ba69">
      <Terms xmlns="http://schemas.microsoft.com/office/infopath/2007/PartnerControls"/>
    </lcf76f155ced4ddcb4097134ff3c332f>
    <TaxCatchAll xmlns="6eab7f14-bfbb-4cf9-a167-0c1ac29b930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FBE31E644B8A14FB0B4786A4A645C1B" ma:contentTypeVersion="18" ma:contentTypeDescription="Ustvari nov dokument." ma:contentTypeScope="" ma:versionID="67550d977f569d1f9cdfa3950c3064dc">
  <xsd:schema xmlns:xsd="http://www.w3.org/2001/XMLSchema" xmlns:xs="http://www.w3.org/2001/XMLSchema" xmlns:p="http://schemas.microsoft.com/office/2006/metadata/properties" xmlns:ns2="74f7af50-f2d4-4de2-8f38-7b28da80ba69" xmlns:ns3="6eab7f14-bfbb-4cf9-a167-0c1ac29b930a" targetNamespace="http://schemas.microsoft.com/office/2006/metadata/properties" ma:root="true" ma:fieldsID="eb65f1065c6fe10dd511ae1a3e45d8ce" ns2:_="" ns3:_="">
    <xsd:import namespace="74f7af50-f2d4-4de2-8f38-7b28da80ba69"/>
    <xsd:import namespace="6eab7f14-bfbb-4cf9-a167-0c1ac29b930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f7af50-f2d4-4de2-8f38-7b28da80ba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9ca2da06-c29e-48a4-8167-633da405d98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eab7f14-bfbb-4cf9-a167-0c1ac29b930a"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081ad80a-7103-454d-8422-3de589a6f0de}" ma:internalName="TaxCatchAll" ma:showField="CatchAllData" ma:web="6eab7f14-bfbb-4cf9-a167-0c1ac29b93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3699EA-DA84-4C24-84CA-30248A327329}">
  <ds:schemaRefs>
    <ds:schemaRef ds:uri="http://purl.org/dc/dcmitype/"/>
    <ds:schemaRef ds:uri="http://www.w3.org/XML/1998/namespace"/>
    <ds:schemaRef ds:uri="http://schemas.openxmlformats.org/package/2006/metadata/core-properties"/>
    <ds:schemaRef ds:uri="http://purl.org/dc/elements/1.1/"/>
    <ds:schemaRef ds:uri="http://purl.org/dc/terms/"/>
    <ds:schemaRef ds:uri="http://schemas.microsoft.com/office/infopath/2007/PartnerControls"/>
    <ds:schemaRef ds:uri="74f7af50-f2d4-4de2-8f38-7b28da80ba69"/>
    <ds:schemaRef ds:uri="http://schemas.microsoft.com/office/2006/documentManagement/types"/>
    <ds:schemaRef ds:uri="http://schemas.microsoft.com/office/2006/metadata/properties"/>
    <ds:schemaRef ds:uri="6eab7f14-bfbb-4cf9-a167-0c1ac29b930a"/>
  </ds:schemaRefs>
</ds:datastoreItem>
</file>

<file path=customXml/itemProps2.xml><?xml version="1.0" encoding="utf-8"?>
<ds:datastoreItem xmlns:ds="http://schemas.openxmlformats.org/officeDocument/2006/customXml" ds:itemID="{1D90B1C8-C3A2-4180-B10F-6E89DC473B6F}">
  <ds:schemaRefs>
    <ds:schemaRef ds:uri="http://schemas.microsoft.com/sharepoint/v3/contenttype/forms"/>
  </ds:schemaRefs>
</ds:datastoreItem>
</file>

<file path=customXml/itemProps3.xml><?xml version="1.0" encoding="utf-8"?>
<ds:datastoreItem xmlns:ds="http://schemas.openxmlformats.org/officeDocument/2006/customXml" ds:itemID="{BB582E95-74C9-4EE4-9B09-6200105A4F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f7af50-f2d4-4de2-8f38-7b28da80ba69"/>
    <ds:schemaRef ds:uri="6eab7f14-bfbb-4cf9-a167-0c1ac29b93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22</vt:i4>
      </vt:variant>
      <vt:variant>
        <vt:lpstr>Imenovani obsegi</vt:lpstr>
      </vt:variant>
      <vt:variant>
        <vt:i4>13</vt:i4>
      </vt:variant>
    </vt:vector>
  </HeadingPairs>
  <TitlesOfParts>
    <vt:vector size="35" baseType="lpstr">
      <vt:lpstr>Rekapitulacija</vt:lpstr>
      <vt:lpstr>List1</vt:lpstr>
      <vt:lpstr>Skupna rekapitulacija</vt:lpstr>
      <vt:lpstr>rekapitulacija PTUJ oddelek D </vt:lpstr>
      <vt:lpstr>Rekapitulacija GOD</vt:lpstr>
      <vt:lpstr>Odstranjevalna dela</vt:lpstr>
      <vt:lpstr>Gradbena dela</vt:lpstr>
      <vt:lpstr>List3</vt:lpstr>
      <vt:lpstr>List4</vt:lpstr>
      <vt:lpstr>Obrtniška dela</vt:lpstr>
      <vt:lpstr>REKAPITULACIJA EL</vt:lpstr>
      <vt:lpstr>ENOTA PTUJ EL odelek D</vt:lpstr>
      <vt:lpstr>strojne Ptuj oddelek D</vt:lpstr>
      <vt:lpstr>rekapitulacija Ptuj oddelek E </vt:lpstr>
      <vt:lpstr>Rekapitulacija GOD (2)</vt:lpstr>
      <vt:lpstr>Odstranjevalna dela (2)</vt:lpstr>
      <vt:lpstr>Gradbena dela (2)</vt:lpstr>
      <vt:lpstr>Obrtniška dela (2)</vt:lpstr>
      <vt:lpstr>REKAPITULACIJA EL (2)</vt:lpstr>
      <vt:lpstr>ENOTA PTUJ EL odelek E</vt:lpstr>
      <vt:lpstr>strojne PTUJ odd E</vt:lpstr>
      <vt:lpstr>Zunanja Ureditev</vt:lpstr>
      <vt:lpstr>'Gradbena dela'!Področje_tiskanja</vt:lpstr>
      <vt:lpstr>'Gradbena dela (2)'!Področje_tiskanja</vt:lpstr>
      <vt:lpstr>'Obrtniška dela'!Področje_tiskanja</vt:lpstr>
      <vt:lpstr>'Obrtniška dela (2)'!Področje_tiskanja</vt:lpstr>
      <vt:lpstr>'Odstranjevalna dela'!Področje_tiskanja</vt:lpstr>
      <vt:lpstr>'Odstranjevalna dela (2)'!Področje_tiskanja</vt:lpstr>
      <vt:lpstr>Rekapitulacija!Področje_tiskanja</vt:lpstr>
      <vt:lpstr>'REKAPITULACIJA EL'!Področje_tiskanja</vt:lpstr>
      <vt:lpstr>'Rekapitulacija GOD'!Področje_tiskanja</vt:lpstr>
      <vt:lpstr>'Rekapitulacija GOD (2)'!Področje_tiskanja</vt:lpstr>
      <vt:lpstr>'rekapitulacija PTUJ oddelek D '!Področje_tiskanja</vt:lpstr>
      <vt:lpstr>'rekapitulacija Ptuj oddelek E '!Področje_tiskanja</vt:lpstr>
      <vt:lpstr>'Skupna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dc:creator>
  <cp:lastModifiedBy>Bernarda Kozel</cp:lastModifiedBy>
  <cp:lastPrinted>2022-09-13T07:16:17Z</cp:lastPrinted>
  <dcterms:created xsi:type="dcterms:W3CDTF">2013-08-20T10:58:31Z</dcterms:created>
  <dcterms:modified xsi:type="dcterms:W3CDTF">2022-12-06T06:14:07Z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0x0101000FBE31E644B8A14FB0B4786A4A645C1B</vt:lpwstr>
  </property>
  <property fmtid="{D5CDD505-2E9C-101B-9397-08002B2CF9AE}" pid="3" name="MediaServiceImageTags">
    <vt:lpwstr/>
  </property>
</Properties>
</file>